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СД в МКС\Excel\"/>
    </mc:Choice>
  </mc:AlternateContent>
  <bookViews>
    <workbookView xWindow="0" yWindow="0" windowWidth="25770" windowHeight="16770"/>
  </bookViews>
  <sheets>
    <sheet name="Смета по ТСН-2001(с доп.67" sheetId="6" r:id="rId1"/>
    <sheet name="АктКС-2поТСН-2001(с доп.67" sheetId="7" state="hidden" r:id="rId2"/>
    <sheet name="Source" sheetId="1" r:id="rId3"/>
    <sheet name="SourceObSm" sheetId="2" r:id="rId4"/>
    <sheet name="SmtRes" sheetId="3" r:id="rId5"/>
    <sheet name="EtalonRes" sheetId="4" r:id="rId6"/>
    <sheet name="SrcKA" sheetId="5" r:id="rId7"/>
  </sheets>
  <definedNames>
    <definedName name="_xlnm.Print_Titles" localSheetId="1">'АктКС-2поТСН-2001(с доп.67'!$43:$43</definedName>
    <definedName name="_xlnm.Print_Titles" localSheetId="0">'Смета по ТСН-2001(с доп.67'!$27:$27</definedName>
    <definedName name="_xlnm.Print_Area" localSheetId="1">'АктКС-2поТСН-2001(с доп.67'!$A$1:$L$124</definedName>
    <definedName name="_xlnm.Print_Area" localSheetId="0">'Смета по ТСН-2001(с доп.67'!$A$1:$K$105</definedName>
  </definedNames>
  <calcPr calcId="162913"/>
</workbook>
</file>

<file path=xl/calcChain.xml><?xml version="1.0" encoding="utf-8"?>
<calcChain xmlns="http://schemas.openxmlformats.org/spreadsheetml/2006/main">
  <c r="I121" i="7" l="1"/>
  <c r="I118" i="7"/>
  <c r="D121" i="7"/>
  <c r="D118" i="7"/>
  <c r="I115" i="7"/>
  <c r="K115" i="7"/>
  <c r="I114" i="7"/>
  <c r="K114" i="7"/>
  <c r="AQ113" i="7"/>
  <c r="A113" i="7"/>
  <c r="I111" i="7"/>
  <c r="K111" i="7"/>
  <c r="I110" i="7"/>
  <c r="K110" i="7"/>
  <c r="A109" i="7"/>
  <c r="Z106" i="7"/>
  <c r="Y106" i="7"/>
  <c r="X106" i="7"/>
  <c r="I105" i="7"/>
  <c r="K105" i="7"/>
  <c r="J103" i="7"/>
  <c r="I103" i="7"/>
  <c r="H103" i="7"/>
  <c r="F103" i="7"/>
  <c r="K102" i="7"/>
  <c r="J102" i="7"/>
  <c r="F102" i="7"/>
  <c r="K101" i="7"/>
  <c r="J101" i="7"/>
  <c r="AA106" i="7" s="1"/>
  <c r="F101" i="7"/>
  <c r="L100" i="7"/>
  <c r="K100" i="7"/>
  <c r="W100" i="7"/>
  <c r="J100" i="7"/>
  <c r="I104" i="7" s="1"/>
  <c r="I100" i="7"/>
  <c r="H100" i="7"/>
  <c r="G100" i="7"/>
  <c r="V99" i="7"/>
  <c r="T99" i="7"/>
  <c r="L102" i="7" s="1"/>
  <c r="R99" i="7"/>
  <c r="L101" i="7" s="1"/>
  <c r="U99" i="7"/>
  <c r="S99" i="7"/>
  <c r="Q99" i="7"/>
  <c r="F99" i="7"/>
  <c r="E99" i="7"/>
  <c r="C99" i="7"/>
  <c r="Z97" i="7"/>
  <c r="Y97" i="7"/>
  <c r="X97" i="7"/>
  <c r="I96" i="7"/>
  <c r="K96" i="7"/>
  <c r="J94" i="7"/>
  <c r="I94" i="7"/>
  <c r="H94" i="7"/>
  <c r="F94" i="7"/>
  <c r="K93" i="7"/>
  <c r="F93" i="7"/>
  <c r="L92" i="7"/>
  <c r="K92" i="7"/>
  <c r="F92" i="7"/>
  <c r="L91" i="7"/>
  <c r="K91" i="7"/>
  <c r="J91" i="7"/>
  <c r="I91" i="7"/>
  <c r="H91" i="7"/>
  <c r="G91" i="7"/>
  <c r="V90" i="7"/>
  <c r="T90" i="7"/>
  <c r="L93" i="7" s="1"/>
  <c r="R90" i="7"/>
  <c r="U90" i="7"/>
  <c r="S90" i="7"/>
  <c r="J93" i="7" s="1"/>
  <c r="Q90" i="7"/>
  <c r="J92" i="7" s="1"/>
  <c r="I95" i="7" s="1"/>
  <c r="F90" i="7"/>
  <c r="E90" i="7"/>
  <c r="C90" i="7"/>
  <c r="Z88" i="7"/>
  <c r="Y88" i="7"/>
  <c r="X88" i="7"/>
  <c r="I87" i="7"/>
  <c r="K87" i="7"/>
  <c r="J85" i="7"/>
  <c r="I85" i="7"/>
  <c r="H85" i="7"/>
  <c r="F85" i="7"/>
  <c r="K84" i="7"/>
  <c r="J84" i="7"/>
  <c r="F84" i="7"/>
  <c r="K83" i="7"/>
  <c r="J83" i="7"/>
  <c r="AA88" i="7" s="1"/>
  <c r="F83" i="7"/>
  <c r="L82" i="7"/>
  <c r="K82" i="7"/>
  <c r="W82" i="7"/>
  <c r="J82" i="7"/>
  <c r="I86" i="7" s="1"/>
  <c r="I82" i="7"/>
  <c r="H82" i="7"/>
  <c r="G82" i="7"/>
  <c r="V81" i="7"/>
  <c r="T81" i="7"/>
  <c r="L84" i="7" s="1"/>
  <c r="R81" i="7"/>
  <c r="L83" i="7" s="1"/>
  <c r="U81" i="7"/>
  <c r="S81" i="7"/>
  <c r="Q81" i="7"/>
  <c r="F81" i="7"/>
  <c r="E81" i="7"/>
  <c r="C81" i="7"/>
  <c r="A80" i="7"/>
  <c r="I78" i="7"/>
  <c r="K78" i="7"/>
  <c r="I77" i="7"/>
  <c r="K77" i="7"/>
  <c r="A76" i="7"/>
  <c r="Z73" i="7"/>
  <c r="Y73" i="7"/>
  <c r="X73" i="7"/>
  <c r="I72" i="7"/>
  <c r="K72" i="7"/>
  <c r="J70" i="7"/>
  <c r="I70" i="7"/>
  <c r="H70" i="7"/>
  <c r="F70" i="7"/>
  <c r="K69" i="7"/>
  <c r="F69" i="7"/>
  <c r="L68" i="7"/>
  <c r="K68" i="7"/>
  <c r="F68" i="7"/>
  <c r="L67" i="7"/>
  <c r="P73" i="7" s="1"/>
  <c r="K67" i="7"/>
  <c r="J67" i="7"/>
  <c r="I67" i="7"/>
  <c r="H67" i="7"/>
  <c r="G67" i="7"/>
  <c r="V66" i="7"/>
  <c r="T66" i="7"/>
  <c r="L69" i="7" s="1"/>
  <c r="R66" i="7"/>
  <c r="U66" i="7"/>
  <c r="S66" i="7"/>
  <c r="J69" i="7" s="1"/>
  <c r="Q66" i="7"/>
  <c r="J68" i="7" s="1"/>
  <c r="I71" i="7" s="1"/>
  <c r="F66" i="7"/>
  <c r="E66" i="7"/>
  <c r="C66" i="7"/>
  <c r="Z64" i="7"/>
  <c r="Y64" i="7"/>
  <c r="X64" i="7"/>
  <c r="I63" i="7"/>
  <c r="K63" i="7"/>
  <c r="J61" i="7"/>
  <c r="I61" i="7"/>
  <c r="H61" i="7"/>
  <c r="F61" i="7"/>
  <c r="K60" i="7"/>
  <c r="J60" i="7"/>
  <c r="F60" i="7"/>
  <c r="K59" i="7"/>
  <c r="J59" i="7"/>
  <c r="AA64" i="7" s="1"/>
  <c r="F59" i="7"/>
  <c r="L58" i="7"/>
  <c r="K58" i="7"/>
  <c r="W58" i="7"/>
  <c r="J58" i="7"/>
  <c r="I62" i="7" s="1"/>
  <c r="I58" i="7"/>
  <c r="H58" i="7"/>
  <c r="G58" i="7"/>
  <c r="V57" i="7"/>
  <c r="T57" i="7"/>
  <c r="L60" i="7" s="1"/>
  <c r="R57" i="7"/>
  <c r="L59" i="7" s="1"/>
  <c r="P64" i="7" s="1"/>
  <c r="U57" i="7"/>
  <c r="S57" i="7"/>
  <c r="Q57" i="7"/>
  <c r="F57" i="7"/>
  <c r="E57" i="7"/>
  <c r="C57" i="7"/>
  <c r="Z55" i="7"/>
  <c r="Y55" i="7"/>
  <c r="X55" i="7"/>
  <c r="I54" i="7"/>
  <c r="K54" i="7"/>
  <c r="J52" i="7"/>
  <c r="I52" i="7"/>
  <c r="H52" i="7"/>
  <c r="F52" i="7"/>
  <c r="K51" i="7"/>
  <c r="F51" i="7"/>
  <c r="L50" i="7"/>
  <c r="K50" i="7"/>
  <c r="F50" i="7"/>
  <c r="L49" i="7"/>
  <c r="P55" i="7" s="1"/>
  <c r="K49" i="7"/>
  <c r="J49" i="7"/>
  <c r="I49" i="7"/>
  <c r="H49" i="7"/>
  <c r="G49" i="7"/>
  <c r="V48" i="7"/>
  <c r="T48" i="7"/>
  <c r="L51" i="7" s="1"/>
  <c r="R48" i="7"/>
  <c r="U48" i="7"/>
  <c r="S48" i="7"/>
  <c r="J51" i="7" s="1"/>
  <c r="Q48" i="7"/>
  <c r="J50" i="7" s="1"/>
  <c r="I53" i="7" s="1"/>
  <c r="F48" i="7"/>
  <c r="E48" i="7"/>
  <c r="C48" i="7"/>
  <c r="A47" i="7"/>
  <c r="A45" i="7"/>
  <c r="H32" i="7"/>
  <c r="J27" i="7"/>
  <c r="I27" i="7"/>
  <c r="H27" i="7"/>
  <c r="G27" i="7"/>
  <c r="J22" i="7"/>
  <c r="J21" i="7"/>
  <c r="J20" i="7"/>
  <c r="J19" i="7"/>
  <c r="J16" i="7"/>
  <c r="AO17" i="7"/>
  <c r="C17" i="7"/>
  <c r="J14" i="7"/>
  <c r="J12" i="7"/>
  <c r="C13" i="7"/>
  <c r="J10" i="7"/>
  <c r="C11" i="7"/>
  <c r="J8" i="7"/>
  <c r="C9" i="7"/>
  <c r="A1" i="7"/>
  <c r="H103" i="6"/>
  <c r="H100" i="6"/>
  <c r="C103" i="6"/>
  <c r="C100" i="6"/>
  <c r="J22" i="6"/>
  <c r="J19" i="6"/>
  <c r="J18" i="6"/>
  <c r="J17" i="6"/>
  <c r="J16" i="6"/>
  <c r="J15" i="6"/>
  <c r="J14" i="6" s="1"/>
  <c r="I22" i="6"/>
  <c r="H97" i="6"/>
  <c r="J97" i="6"/>
  <c r="H96" i="6"/>
  <c r="J96" i="6"/>
  <c r="AQ95" i="6"/>
  <c r="A95" i="6"/>
  <c r="H93" i="6"/>
  <c r="J93" i="6"/>
  <c r="H92" i="6"/>
  <c r="J92" i="6"/>
  <c r="A91" i="6"/>
  <c r="Z88" i="6"/>
  <c r="Y88" i="6"/>
  <c r="X88" i="6"/>
  <c r="H87" i="6"/>
  <c r="J87" i="6"/>
  <c r="I85" i="6"/>
  <c r="AB85" i="6" s="1"/>
  <c r="H85" i="6"/>
  <c r="G85" i="6"/>
  <c r="E85" i="6"/>
  <c r="J84" i="6"/>
  <c r="I84" i="6"/>
  <c r="E84" i="6"/>
  <c r="K83" i="6"/>
  <c r="J83" i="6"/>
  <c r="I83" i="6"/>
  <c r="E83" i="6"/>
  <c r="K82" i="6"/>
  <c r="J82" i="6"/>
  <c r="W82" i="6"/>
  <c r="I82" i="6"/>
  <c r="H86" i="6" s="1"/>
  <c r="H82" i="6"/>
  <c r="G82" i="6"/>
  <c r="F82" i="6"/>
  <c r="V81" i="6"/>
  <c r="T81" i="6"/>
  <c r="K84" i="6" s="1"/>
  <c r="J86" i="6" s="1"/>
  <c r="R81" i="6"/>
  <c r="U81" i="6"/>
  <c r="S81" i="6"/>
  <c r="Q81" i="6"/>
  <c r="E81" i="6"/>
  <c r="D81" i="6"/>
  <c r="Z79" i="6"/>
  <c r="Y79" i="6"/>
  <c r="X79" i="6"/>
  <c r="H78" i="6"/>
  <c r="J78" i="6"/>
  <c r="I76" i="6"/>
  <c r="AB76" i="6" s="1"/>
  <c r="H76" i="6"/>
  <c r="G76" i="6"/>
  <c r="E76" i="6"/>
  <c r="J75" i="6"/>
  <c r="I75" i="6"/>
  <c r="E75" i="6"/>
  <c r="K74" i="6"/>
  <c r="J74" i="6"/>
  <c r="E74" i="6"/>
  <c r="K73" i="6"/>
  <c r="J73" i="6"/>
  <c r="W73" i="6"/>
  <c r="I73" i="6"/>
  <c r="H77" i="6" s="1"/>
  <c r="H73" i="6"/>
  <c r="G73" i="6"/>
  <c r="F73" i="6"/>
  <c r="V72" i="6"/>
  <c r="T72" i="6"/>
  <c r="K75" i="6" s="1"/>
  <c r="R72" i="6"/>
  <c r="U72" i="6"/>
  <c r="S72" i="6"/>
  <c r="Q72" i="6"/>
  <c r="I74" i="6" s="1"/>
  <c r="E72" i="6"/>
  <c r="D72" i="6"/>
  <c r="Z70" i="6"/>
  <c r="Y70" i="6"/>
  <c r="X70" i="6"/>
  <c r="H69" i="6"/>
  <c r="J69" i="6"/>
  <c r="I67" i="6"/>
  <c r="AB67" i="6" s="1"/>
  <c r="H67" i="6"/>
  <c r="G67" i="6"/>
  <c r="E67" i="6"/>
  <c r="J66" i="6"/>
  <c r="I66" i="6"/>
  <c r="E66" i="6"/>
  <c r="K65" i="6"/>
  <c r="J65" i="6"/>
  <c r="I65" i="6"/>
  <c r="E65" i="6"/>
  <c r="K64" i="6"/>
  <c r="J64" i="6"/>
  <c r="W64" i="6"/>
  <c r="I64" i="6"/>
  <c r="H68" i="6" s="1"/>
  <c r="H64" i="6"/>
  <c r="G64" i="6"/>
  <c r="F64" i="6"/>
  <c r="V63" i="6"/>
  <c r="T63" i="6"/>
  <c r="K66" i="6" s="1"/>
  <c r="J68" i="6" s="1"/>
  <c r="R63" i="6"/>
  <c r="U63" i="6"/>
  <c r="S63" i="6"/>
  <c r="Q63" i="6"/>
  <c r="E63" i="6"/>
  <c r="D63" i="6"/>
  <c r="A62" i="6"/>
  <c r="H60" i="6"/>
  <c r="J60" i="6"/>
  <c r="H59" i="6"/>
  <c r="J59" i="6"/>
  <c r="A58" i="6"/>
  <c r="Z55" i="6"/>
  <c r="Y55" i="6"/>
  <c r="X55" i="6"/>
  <c r="H54" i="6"/>
  <c r="J54" i="6"/>
  <c r="I52" i="6"/>
  <c r="AB52" i="6" s="1"/>
  <c r="H52" i="6"/>
  <c r="G52" i="6"/>
  <c r="E52" i="6"/>
  <c r="J51" i="6"/>
  <c r="I51" i="6"/>
  <c r="E51" i="6"/>
  <c r="K50" i="6"/>
  <c r="J50" i="6"/>
  <c r="E50" i="6"/>
  <c r="K49" i="6"/>
  <c r="J49" i="6"/>
  <c r="W49" i="6"/>
  <c r="I49" i="6"/>
  <c r="H49" i="6"/>
  <c r="G49" i="6"/>
  <c r="F49" i="6"/>
  <c r="V48" i="6"/>
  <c r="T48" i="6"/>
  <c r="K51" i="6" s="1"/>
  <c r="R48" i="6"/>
  <c r="U48" i="6"/>
  <c r="S48" i="6"/>
  <c r="Q48" i="6"/>
  <c r="I50" i="6" s="1"/>
  <c r="E48" i="6"/>
  <c r="D48" i="6"/>
  <c r="Z46" i="6"/>
  <c r="Y46" i="6"/>
  <c r="X46" i="6"/>
  <c r="H45" i="6"/>
  <c r="J45" i="6"/>
  <c r="I43" i="6"/>
  <c r="AB43" i="6" s="1"/>
  <c r="H43" i="6"/>
  <c r="G43" i="6"/>
  <c r="E43" i="6"/>
  <c r="J42" i="6"/>
  <c r="I42" i="6"/>
  <c r="E42" i="6"/>
  <c r="K41" i="6"/>
  <c r="J41" i="6"/>
  <c r="I41" i="6"/>
  <c r="E41" i="6"/>
  <c r="K40" i="6"/>
  <c r="J40" i="6"/>
  <c r="W40" i="6"/>
  <c r="I40" i="6"/>
  <c r="H44" i="6" s="1"/>
  <c r="H40" i="6"/>
  <c r="G40" i="6"/>
  <c r="F40" i="6"/>
  <c r="V39" i="6"/>
  <c r="T39" i="6"/>
  <c r="K42" i="6" s="1"/>
  <c r="J44" i="6" s="1"/>
  <c r="R39" i="6"/>
  <c r="U39" i="6"/>
  <c r="S39" i="6"/>
  <c r="Q39" i="6"/>
  <c r="E39" i="6"/>
  <c r="D39" i="6"/>
  <c r="Z37" i="6"/>
  <c r="I17" i="6" s="1"/>
  <c r="Y37" i="6"/>
  <c r="I16" i="6" s="1"/>
  <c r="X37" i="6"/>
  <c r="I15" i="6" s="1"/>
  <c r="H36" i="6"/>
  <c r="J36" i="6"/>
  <c r="I34" i="6"/>
  <c r="AB34" i="6" s="1"/>
  <c r="H34" i="6"/>
  <c r="G34" i="6"/>
  <c r="E34" i="6"/>
  <c r="J33" i="6"/>
  <c r="I33" i="6"/>
  <c r="E33" i="6"/>
  <c r="K32" i="6"/>
  <c r="J32" i="6"/>
  <c r="E32" i="6"/>
  <c r="K31" i="6"/>
  <c r="J31" i="6"/>
  <c r="W31" i="6"/>
  <c r="I19" i="6" s="1"/>
  <c r="I31" i="6"/>
  <c r="H35" i="6" s="1"/>
  <c r="H31" i="6"/>
  <c r="G31" i="6"/>
  <c r="F31" i="6"/>
  <c r="V30" i="6"/>
  <c r="T30" i="6"/>
  <c r="K33" i="6" s="1"/>
  <c r="R30" i="6"/>
  <c r="U30" i="6"/>
  <c r="S30" i="6"/>
  <c r="Q30" i="6"/>
  <c r="I32" i="6" s="1"/>
  <c r="E30" i="6"/>
  <c r="D30" i="6"/>
  <c r="A29" i="6"/>
  <c r="A11" i="6"/>
  <c r="A8" i="6"/>
  <c r="A6" i="6"/>
  <c r="A1" i="6"/>
  <c r="K86" i="7" l="1"/>
  <c r="P88" i="7"/>
  <c r="K104" i="7"/>
  <c r="P106" i="7"/>
  <c r="K76" i="7"/>
  <c r="AA97" i="7"/>
  <c r="AA55" i="7"/>
  <c r="K62" i="7"/>
  <c r="AA73" i="7"/>
  <c r="P97" i="7"/>
  <c r="K53" i="7"/>
  <c r="K71" i="7"/>
  <c r="W49" i="7"/>
  <c r="O55" i="7"/>
  <c r="W67" i="7"/>
  <c r="O73" i="7"/>
  <c r="W91" i="7"/>
  <c r="O97" i="7"/>
  <c r="O64" i="7"/>
  <c r="O88" i="7"/>
  <c r="O106" i="7"/>
  <c r="K95" i="7"/>
  <c r="I20" i="6"/>
  <c r="H53" i="6"/>
  <c r="P88" i="6"/>
  <c r="P70" i="6"/>
  <c r="AA55" i="6"/>
  <c r="O55" i="6"/>
  <c r="J53" i="6"/>
  <c r="P46" i="6"/>
  <c r="AA37" i="6"/>
  <c r="O37" i="6"/>
  <c r="J35" i="6"/>
  <c r="AA79" i="6"/>
  <c r="O79" i="6"/>
  <c r="J77" i="6"/>
  <c r="P37" i="6"/>
  <c r="P55" i="6"/>
  <c r="P79" i="6"/>
  <c r="O46" i="6"/>
  <c r="AA46" i="6"/>
  <c r="O70" i="6"/>
  <c r="AA70" i="6"/>
  <c r="O88" i="6"/>
  <c r="AA88" i="6"/>
  <c r="A1" i="4"/>
  <c r="A2" i="4"/>
  <c r="A3" i="4"/>
  <c r="A4" i="4"/>
  <c r="A5" i="4"/>
  <c r="A6" i="4"/>
  <c r="A1" i="3"/>
  <c r="Y1" i="3"/>
  <c r="CU1" i="3"/>
  <c r="CV1" i="3"/>
  <c r="CX1" i="3"/>
  <c r="DF1" i="3" s="1"/>
  <c r="CY1" i="3"/>
  <c r="CZ1" i="3"/>
  <c r="DA1" i="3"/>
  <c r="DB1" i="3"/>
  <c r="DC1" i="3"/>
  <c r="DH1" i="3"/>
  <c r="A2" i="3"/>
  <c r="Y2" i="3"/>
  <c r="CV2" i="3" s="1"/>
  <c r="CU2" i="3"/>
  <c r="CY2" i="3"/>
  <c r="CZ2" i="3"/>
  <c r="DA2" i="3"/>
  <c r="DB2" i="3"/>
  <c r="DC2" i="3"/>
  <c r="A3" i="3"/>
  <c r="Y3" i="3"/>
  <c r="CX3" i="3" s="1"/>
  <c r="CU3" i="3"/>
  <c r="CY3" i="3"/>
  <c r="CZ3" i="3"/>
  <c r="DB3" i="3" s="1"/>
  <c r="DA3" i="3"/>
  <c r="DC3" i="3"/>
  <c r="A4" i="3"/>
  <c r="Y4" i="3"/>
  <c r="CX4" i="3" s="1"/>
  <c r="CU4" i="3"/>
  <c r="CV4" i="3"/>
  <c r="CY4" i="3"/>
  <c r="CZ4" i="3"/>
  <c r="DB4" i="3" s="1"/>
  <c r="DA4" i="3"/>
  <c r="DC4" i="3"/>
  <c r="A5" i="3"/>
  <c r="Y5" i="3"/>
  <c r="CU5" i="3"/>
  <c r="CV5" i="3"/>
  <c r="CX5" i="3"/>
  <c r="DF5" i="3" s="1"/>
  <c r="CY5" i="3"/>
  <c r="CZ5" i="3"/>
  <c r="DA5" i="3"/>
  <c r="DB5" i="3"/>
  <c r="DC5" i="3"/>
  <c r="DH5" i="3"/>
  <c r="A6" i="3"/>
  <c r="Y6" i="3"/>
  <c r="CV6" i="3" s="1"/>
  <c r="CU6" i="3"/>
  <c r="CY6" i="3"/>
  <c r="CZ6" i="3"/>
  <c r="DA6" i="3"/>
  <c r="DB6" i="3"/>
  <c r="DC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R28" i="1"/>
  <c r="GK28" i="1" s="1"/>
  <c r="AC28" i="1"/>
  <c r="AE28" i="1"/>
  <c r="AD28" i="1" s="1"/>
  <c r="AB28" i="1" s="1"/>
  <c r="AF28" i="1"/>
  <c r="S28" i="1" s="1"/>
  <c r="AG28" i="1"/>
  <c r="AH28" i="1"/>
  <c r="AI28" i="1"/>
  <c r="AJ28" i="1"/>
  <c r="CX28" i="1" s="1"/>
  <c r="W28" i="1" s="1"/>
  <c r="CQ28" i="1"/>
  <c r="CR28" i="1"/>
  <c r="CS28" i="1"/>
  <c r="CU28" i="1"/>
  <c r="T28" i="1" s="1"/>
  <c r="CV28" i="1"/>
  <c r="U28" i="1" s="1"/>
  <c r="CW28" i="1"/>
  <c r="V28" i="1" s="1"/>
  <c r="FR28" i="1"/>
  <c r="GL28" i="1"/>
  <c r="GN28" i="1"/>
  <c r="GO28" i="1"/>
  <c r="GV28" i="1"/>
  <c r="GX28" i="1"/>
  <c r="HC28" i="1"/>
  <c r="C29" i="1"/>
  <c r="D29" i="1"/>
  <c r="S29" i="1"/>
  <c r="CY29" i="1" s="1"/>
  <c r="X29" i="1" s="1"/>
  <c r="AC29" i="1"/>
  <c r="AE29" i="1"/>
  <c r="Q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U29" i="1" s="1"/>
  <c r="CX29" i="1"/>
  <c r="W29" i="1" s="1"/>
  <c r="CZ29" i="1"/>
  <c r="Y29" i="1" s="1"/>
  <c r="FR29" i="1"/>
  <c r="GL29" i="1"/>
  <c r="GN29" i="1"/>
  <c r="GO29" i="1"/>
  <c r="GV29" i="1"/>
  <c r="HC29" i="1" s="1"/>
  <c r="GX29" i="1" s="1"/>
  <c r="C30" i="1"/>
  <c r="D30" i="1"/>
  <c r="P30" i="1"/>
  <c r="R30" i="1"/>
  <c r="GK30" i="1" s="1"/>
  <c r="AC30" i="1"/>
  <c r="AE30" i="1"/>
  <c r="AD30" i="1" s="1"/>
  <c r="AB30" i="1" s="1"/>
  <c r="AF30" i="1"/>
  <c r="S30" i="1" s="1"/>
  <c r="AG30" i="1"/>
  <c r="AH30" i="1"/>
  <c r="AI30" i="1"/>
  <c r="AJ30" i="1"/>
  <c r="CX30" i="1" s="1"/>
  <c r="W30" i="1" s="1"/>
  <c r="CQ30" i="1"/>
  <c r="CR30" i="1"/>
  <c r="CS30" i="1"/>
  <c r="CU30" i="1"/>
  <c r="T30" i="1" s="1"/>
  <c r="CV30" i="1"/>
  <c r="U30" i="1" s="1"/>
  <c r="CW30" i="1"/>
  <c r="V30" i="1" s="1"/>
  <c r="FR30" i="1"/>
  <c r="GL30" i="1"/>
  <c r="GN30" i="1"/>
  <c r="GO30" i="1"/>
  <c r="GV30" i="1"/>
  <c r="HC30" i="1" s="1"/>
  <c r="GX30" i="1" s="1"/>
  <c r="B32" i="1"/>
  <c r="B26" i="1" s="1"/>
  <c r="C32" i="1"/>
  <c r="C26" i="1" s="1"/>
  <c r="D32" i="1"/>
  <c r="D26" i="1" s="1"/>
  <c r="F32" i="1"/>
  <c r="F26" i="1" s="1"/>
  <c r="G32" i="1"/>
  <c r="G26" i="1" s="1"/>
  <c r="BX32" i="1"/>
  <c r="AO32" i="1" s="1"/>
  <c r="BY32" i="1"/>
  <c r="CI32" i="1" s="1"/>
  <c r="BZ32" i="1"/>
  <c r="BZ26" i="1" s="1"/>
  <c r="CB32" i="1"/>
  <c r="CC32" i="1"/>
  <c r="CG32" i="1"/>
  <c r="CJ32" i="1"/>
  <c r="CK32" i="1"/>
  <c r="CL32" i="1"/>
  <c r="CL26" i="1" s="1"/>
  <c r="CM32" i="1"/>
  <c r="BD32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P66" i="1"/>
  <c r="S66" i="1"/>
  <c r="AC66" i="1"/>
  <c r="AB66" i="1" s="1"/>
  <c r="AD66" i="1"/>
  <c r="AE66" i="1"/>
  <c r="Q66" i="1" s="1"/>
  <c r="AF66" i="1"/>
  <c r="AG66" i="1"/>
  <c r="AH66" i="1"/>
  <c r="CV66" i="1" s="1"/>
  <c r="U66" i="1" s="1"/>
  <c r="AI66" i="1"/>
  <c r="CW66" i="1" s="1"/>
  <c r="V66" i="1" s="1"/>
  <c r="AJ66" i="1"/>
  <c r="CQ66" i="1"/>
  <c r="CR66" i="1"/>
  <c r="CT66" i="1"/>
  <c r="CU66" i="1"/>
  <c r="T66" i="1" s="1"/>
  <c r="AG70" i="1" s="1"/>
  <c r="CX66" i="1"/>
  <c r="W66" i="1" s="1"/>
  <c r="CY66" i="1"/>
  <c r="X66" i="1" s="1"/>
  <c r="CZ66" i="1"/>
  <c r="Y66" i="1" s="1"/>
  <c r="FR66" i="1"/>
  <c r="GL66" i="1"/>
  <c r="GN66" i="1"/>
  <c r="GO66" i="1"/>
  <c r="GV66" i="1"/>
  <c r="HC66" i="1"/>
  <c r="GX66" i="1" s="1"/>
  <c r="C67" i="1"/>
  <c r="D67" i="1"/>
  <c r="P67" i="1"/>
  <c r="AC67" i="1"/>
  <c r="AE67" i="1"/>
  <c r="R67" i="1" s="1"/>
  <c r="GK67" i="1" s="1"/>
  <c r="AF67" i="1"/>
  <c r="S67" i="1" s="1"/>
  <c r="AG67" i="1"/>
  <c r="AH67" i="1"/>
  <c r="AI67" i="1"/>
  <c r="CW67" i="1" s="1"/>
  <c r="V67" i="1" s="1"/>
  <c r="AJ67" i="1"/>
  <c r="CX67" i="1" s="1"/>
  <c r="W67" i="1" s="1"/>
  <c r="CQ67" i="1"/>
  <c r="CR67" i="1"/>
  <c r="CU67" i="1"/>
  <c r="T67" i="1" s="1"/>
  <c r="CV67" i="1"/>
  <c r="U67" i="1" s="1"/>
  <c r="FR67" i="1"/>
  <c r="GL67" i="1"/>
  <c r="GN67" i="1"/>
  <c r="GO67" i="1"/>
  <c r="GV67" i="1"/>
  <c r="HC67" i="1" s="1"/>
  <c r="GX67" i="1" s="1"/>
  <c r="C68" i="1"/>
  <c r="D68" i="1"/>
  <c r="R68" i="1"/>
  <c r="GK68" i="1" s="1"/>
  <c r="AC68" i="1"/>
  <c r="P68" i="1" s="1"/>
  <c r="AE68" i="1"/>
  <c r="AD68" i="1" s="1"/>
  <c r="AB68" i="1" s="1"/>
  <c r="AF68" i="1"/>
  <c r="S68" i="1" s="1"/>
  <c r="AG68" i="1"/>
  <c r="CU68" i="1" s="1"/>
  <c r="T68" i="1" s="1"/>
  <c r="AH68" i="1"/>
  <c r="AI68" i="1"/>
  <c r="AJ68" i="1"/>
  <c r="CX68" i="1" s="1"/>
  <c r="W68" i="1" s="1"/>
  <c r="CR68" i="1"/>
  <c r="CS68" i="1"/>
  <c r="CV68" i="1"/>
  <c r="U68" i="1" s="1"/>
  <c r="CW68" i="1"/>
  <c r="V68" i="1" s="1"/>
  <c r="FR68" i="1"/>
  <c r="GL68" i="1"/>
  <c r="GN68" i="1"/>
  <c r="GO68" i="1"/>
  <c r="GV68" i="1"/>
  <c r="HC68" i="1" s="1"/>
  <c r="GX68" i="1" s="1"/>
  <c r="B70" i="1"/>
  <c r="B64" i="1" s="1"/>
  <c r="C70" i="1"/>
  <c r="C64" i="1" s="1"/>
  <c r="D70" i="1"/>
  <c r="D64" i="1" s="1"/>
  <c r="F70" i="1"/>
  <c r="F64" i="1" s="1"/>
  <c r="G70" i="1"/>
  <c r="G64" i="1" s="1"/>
  <c r="BX70" i="1"/>
  <c r="BX64" i="1" s="1"/>
  <c r="BY70" i="1"/>
  <c r="AP70" i="1" s="1"/>
  <c r="BZ70" i="1"/>
  <c r="CG70" i="1" s="1"/>
  <c r="CB70" i="1"/>
  <c r="AS70" i="1" s="1"/>
  <c r="CC70" i="1"/>
  <c r="AT70" i="1" s="1"/>
  <c r="CK70" i="1"/>
  <c r="BB70" i="1" s="1"/>
  <c r="CL70" i="1"/>
  <c r="BC70" i="1" s="1"/>
  <c r="CM70" i="1"/>
  <c r="CM64" i="1" s="1"/>
  <c r="B100" i="1"/>
  <c r="B22" i="1" s="1"/>
  <c r="C100" i="1"/>
  <c r="C22" i="1" s="1"/>
  <c r="D100" i="1"/>
  <c r="D22" i="1" s="1"/>
  <c r="F100" i="1"/>
  <c r="F22" i="1" s="1"/>
  <c r="G100" i="1"/>
  <c r="G22" i="1" s="1"/>
  <c r="B130" i="1"/>
  <c r="B18" i="1" s="1"/>
  <c r="C130" i="1"/>
  <c r="C18" i="1" s="1"/>
  <c r="D130" i="1"/>
  <c r="D18" i="1" s="1"/>
  <c r="F130" i="1"/>
  <c r="F18" i="1" s="1"/>
  <c r="G130" i="1"/>
  <c r="G18" i="1" s="1"/>
  <c r="I76" i="7" l="1"/>
  <c r="I113" i="7"/>
  <c r="K109" i="7"/>
  <c r="I109" i="7"/>
  <c r="K113" i="7"/>
  <c r="J95" i="6"/>
  <c r="J58" i="6"/>
  <c r="H95" i="6"/>
  <c r="H58" i="6"/>
  <c r="I18" i="6"/>
  <c r="I14" i="6" s="1"/>
  <c r="H91" i="6"/>
  <c r="J91" i="6"/>
  <c r="AC70" i="1"/>
  <c r="BB64" i="1"/>
  <c r="F83" i="1"/>
  <c r="AP64" i="1"/>
  <c r="F79" i="1"/>
  <c r="CY68" i="1"/>
  <c r="X68" i="1" s="1"/>
  <c r="CZ68" i="1"/>
  <c r="Y68" i="1" s="1"/>
  <c r="AH70" i="1"/>
  <c r="AS64" i="1"/>
  <c r="F87" i="1"/>
  <c r="F88" i="1"/>
  <c r="AT64" i="1"/>
  <c r="CJ70" i="1"/>
  <c r="AJ70" i="1"/>
  <c r="AG64" i="1"/>
  <c r="T70" i="1"/>
  <c r="CP67" i="1"/>
  <c r="O67" i="1" s="1"/>
  <c r="BC64" i="1"/>
  <c r="F86" i="1"/>
  <c r="AX70" i="1"/>
  <c r="CG64" i="1"/>
  <c r="AF70" i="1"/>
  <c r="CY67" i="1"/>
  <c r="X67" i="1" s="1"/>
  <c r="AK70" i="1" s="1"/>
  <c r="CZ67" i="1"/>
  <c r="Y67" i="1" s="1"/>
  <c r="AL70" i="1" s="1"/>
  <c r="AI70" i="1"/>
  <c r="CP66" i="1"/>
  <c r="O66" i="1" s="1"/>
  <c r="CI70" i="1"/>
  <c r="BD70" i="1"/>
  <c r="Q67" i="1"/>
  <c r="AD70" i="1" s="1"/>
  <c r="CL64" i="1"/>
  <c r="BZ64" i="1"/>
  <c r="BA32" i="1"/>
  <c r="CJ26" i="1"/>
  <c r="AS32" i="1"/>
  <c r="CB26" i="1"/>
  <c r="CY30" i="1"/>
  <c r="X30" i="1" s="1"/>
  <c r="CZ30" i="1"/>
  <c r="Y30" i="1" s="1"/>
  <c r="AG32" i="1"/>
  <c r="AJ32" i="1"/>
  <c r="CY28" i="1"/>
  <c r="X28" i="1" s="1"/>
  <c r="CZ28" i="1"/>
  <c r="Y28" i="1" s="1"/>
  <c r="AL32" i="1" s="1"/>
  <c r="AF32" i="1"/>
  <c r="AQ70" i="1"/>
  <c r="Q68" i="1"/>
  <c r="CP68" i="1" s="1"/>
  <c r="O68" i="1" s="1"/>
  <c r="GM68" i="1" s="1"/>
  <c r="GP68" i="1" s="1"/>
  <c r="AD67" i="1"/>
  <c r="AB67" i="1" s="1"/>
  <c r="CK64" i="1"/>
  <c r="CC64" i="1"/>
  <c r="BY64" i="1"/>
  <c r="F57" i="1"/>
  <c r="BD26" i="1"/>
  <c r="AX32" i="1"/>
  <c r="CG26" i="1"/>
  <c r="DH3" i="3"/>
  <c r="DI3" i="3"/>
  <c r="DJ3" i="3" s="1"/>
  <c r="DF3" i="3"/>
  <c r="DG3" i="3"/>
  <c r="CQ68" i="1"/>
  <c r="CT67" i="1"/>
  <c r="CS66" i="1"/>
  <c r="R66" i="1"/>
  <c r="CB64" i="1"/>
  <c r="AZ32" i="1"/>
  <c r="CI26" i="1"/>
  <c r="AI32" i="1"/>
  <c r="DI4" i="3"/>
  <c r="DJ4" i="3" s="1"/>
  <c r="DF4" i="3"/>
  <c r="DG4" i="3"/>
  <c r="DH4" i="3"/>
  <c r="AO70" i="1"/>
  <c r="CT68" i="1"/>
  <c r="CS67" i="1"/>
  <c r="BB32" i="1"/>
  <c r="CK26" i="1"/>
  <c r="AT32" i="1"/>
  <c r="CC26" i="1"/>
  <c r="AO26" i="1"/>
  <c r="F36" i="1"/>
  <c r="AH32" i="1"/>
  <c r="BC32" i="1"/>
  <c r="AQ32" i="1"/>
  <c r="Q30" i="1"/>
  <c r="CP30" i="1" s="1"/>
  <c r="O30" i="1" s="1"/>
  <c r="GM30" i="1" s="1"/>
  <c r="GP30" i="1" s="1"/>
  <c r="CQ29" i="1"/>
  <c r="AD29" i="1"/>
  <c r="AB29" i="1" s="1"/>
  <c r="P29" i="1"/>
  <c r="CT28" i="1"/>
  <c r="BY26" i="1"/>
  <c r="DI5" i="3"/>
  <c r="DJ5" i="3" s="1"/>
  <c r="CV3" i="3"/>
  <c r="DI1" i="3"/>
  <c r="DJ1" i="3" s="1"/>
  <c r="AP32" i="1"/>
  <c r="BX26" i="1"/>
  <c r="CT30" i="1"/>
  <c r="CS29" i="1"/>
  <c r="R29" i="1"/>
  <c r="Q28" i="1"/>
  <c r="AD32" i="1" s="1"/>
  <c r="CM26" i="1"/>
  <c r="CX6" i="3"/>
  <c r="DG5" i="3"/>
  <c r="CX2" i="3"/>
  <c r="DG1" i="3"/>
  <c r="AL64" i="1" l="1"/>
  <c r="Y70" i="1"/>
  <c r="AK64" i="1"/>
  <c r="X70" i="1"/>
  <c r="Q70" i="1"/>
  <c r="AD64" i="1"/>
  <c r="DG6" i="3"/>
  <c r="DH6" i="3"/>
  <c r="DI6" i="3"/>
  <c r="DJ6" i="3" s="1"/>
  <c r="DF6" i="3"/>
  <c r="AT26" i="1"/>
  <c r="AT100" i="1"/>
  <c r="F50" i="1"/>
  <c r="AZ26" i="1"/>
  <c r="F43" i="1"/>
  <c r="CP28" i="1"/>
  <c r="O28" i="1" s="1"/>
  <c r="AJ26" i="1"/>
  <c r="W32" i="1"/>
  <c r="BA26" i="1"/>
  <c r="F52" i="1"/>
  <c r="BD64" i="1"/>
  <c r="BD100" i="1"/>
  <c r="F95" i="1"/>
  <c r="V70" i="1"/>
  <c r="AI64" i="1"/>
  <c r="AF64" i="1"/>
  <c r="S70" i="1"/>
  <c r="AJ64" i="1"/>
  <c r="W70" i="1"/>
  <c r="CP29" i="1"/>
  <c r="O29" i="1" s="1"/>
  <c r="AC32" i="1"/>
  <c r="AQ26" i="1"/>
  <c r="AQ100" i="1"/>
  <c r="F42" i="1"/>
  <c r="F74" i="1"/>
  <c r="AO64" i="1"/>
  <c r="AO100" i="1"/>
  <c r="AF26" i="1"/>
  <c r="S32" i="1"/>
  <c r="T32" i="1"/>
  <c r="AG26" i="1"/>
  <c r="CI64" i="1"/>
  <c r="AZ70" i="1"/>
  <c r="AZ100" i="1" s="1"/>
  <c r="GM67" i="1"/>
  <c r="GP67" i="1" s="1"/>
  <c r="BA70" i="1"/>
  <c r="CJ64" i="1"/>
  <c r="DG2" i="3"/>
  <c r="DH2" i="3"/>
  <c r="DI2" i="3"/>
  <c r="DJ2" i="3" s="1"/>
  <c r="DF2" i="3"/>
  <c r="AL26" i="1"/>
  <c r="Y32" i="1"/>
  <c r="F49" i="1"/>
  <c r="AS26" i="1"/>
  <c r="AS100" i="1"/>
  <c r="AB70" i="1"/>
  <c r="F77" i="1"/>
  <c r="AX64" i="1"/>
  <c r="T64" i="1"/>
  <c r="F91" i="1"/>
  <c r="U70" i="1"/>
  <c r="AH64" i="1"/>
  <c r="CF70" i="1"/>
  <c r="AC64" i="1"/>
  <c r="CH70" i="1"/>
  <c r="P70" i="1"/>
  <c r="CE70" i="1"/>
  <c r="AD26" i="1"/>
  <c r="Q32" i="1"/>
  <c r="BC26" i="1"/>
  <c r="F48" i="1"/>
  <c r="BC100" i="1"/>
  <c r="BB26" i="1"/>
  <c r="F45" i="1"/>
  <c r="BB100" i="1"/>
  <c r="AI26" i="1"/>
  <c r="V32" i="1"/>
  <c r="AE70" i="1"/>
  <c r="GK66" i="1"/>
  <c r="GM66" i="1" s="1"/>
  <c r="AE32" i="1"/>
  <c r="GK29" i="1"/>
  <c r="AP26" i="1"/>
  <c r="F41" i="1"/>
  <c r="AP100" i="1"/>
  <c r="AH26" i="1"/>
  <c r="U32" i="1"/>
  <c r="AX26" i="1"/>
  <c r="AX100" i="1"/>
  <c r="F39" i="1"/>
  <c r="F80" i="1"/>
  <c r="AQ64" i="1"/>
  <c r="AK32" i="1"/>
  <c r="GP66" i="1" l="1"/>
  <c r="CD70" i="1" s="1"/>
  <c r="CA70" i="1"/>
  <c r="AZ22" i="1"/>
  <c r="F111" i="1"/>
  <c r="AZ130" i="1"/>
  <c r="V26" i="1"/>
  <c r="F55" i="1"/>
  <c r="V100" i="1"/>
  <c r="Q26" i="1"/>
  <c r="F44" i="1"/>
  <c r="Q100" i="1"/>
  <c r="AY70" i="1"/>
  <c r="CH64" i="1"/>
  <c r="F92" i="1"/>
  <c r="U64" i="1"/>
  <c r="GM29" i="1"/>
  <c r="GP29" i="1" s="1"/>
  <c r="BD22" i="1"/>
  <c r="BD130" i="1"/>
  <c r="F125" i="1"/>
  <c r="AT22" i="1"/>
  <c r="F118" i="1"/>
  <c r="F16" i="2" s="1"/>
  <c r="F18" i="2" s="1"/>
  <c r="AT130" i="1"/>
  <c r="X64" i="1"/>
  <c r="F96" i="1"/>
  <c r="X32" i="1"/>
  <c r="AK26" i="1"/>
  <c r="AB64" i="1"/>
  <c r="O70" i="1"/>
  <c r="BA64" i="1"/>
  <c r="F90" i="1"/>
  <c r="AO22" i="1"/>
  <c r="F104" i="1"/>
  <c r="AO130" i="1"/>
  <c r="AQ22" i="1"/>
  <c r="AQ130" i="1"/>
  <c r="F110" i="1"/>
  <c r="W64" i="1"/>
  <c r="F94" i="1"/>
  <c r="W26" i="1"/>
  <c r="F56" i="1"/>
  <c r="W100" i="1"/>
  <c r="AX22" i="1"/>
  <c r="F107" i="1"/>
  <c r="AX130" i="1"/>
  <c r="AP22" i="1"/>
  <c r="AP130" i="1"/>
  <c r="F109" i="1"/>
  <c r="G16" i="2" s="1"/>
  <c r="G18" i="2" s="1"/>
  <c r="BC22" i="1"/>
  <c r="BC130" i="1"/>
  <c r="F116" i="1"/>
  <c r="BB22" i="1"/>
  <c r="F113" i="1"/>
  <c r="BB130" i="1"/>
  <c r="CE64" i="1"/>
  <c r="AV70" i="1"/>
  <c r="AW70" i="1"/>
  <c r="CF64" i="1"/>
  <c r="Y26" i="1"/>
  <c r="F59" i="1"/>
  <c r="Y100" i="1"/>
  <c r="F53" i="1"/>
  <c r="T26" i="1"/>
  <c r="T100" i="1"/>
  <c r="V64" i="1"/>
  <c r="F93" i="1"/>
  <c r="BA100" i="1"/>
  <c r="F97" i="1"/>
  <c r="Y64" i="1"/>
  <c r="AE26" i="1"/>
  <c r="R32" i="1"/>
  <c r="U26" i="1"/>
  <c r="F54" i="1"/>
  <c r="U100" i="1"/>
  <c r="R70" i="1"/>
  <c r="AE64" i="1"/>
  <c r="P64" i="1"/>
  <c r="F73" i="1"/>
  <c r="AS22" i="1"/>
  <c r="F117" i="1"/>
  <c r="E16" i="2" s="1"/>
  <c r="AS130" i="1"/>
  <c r="AZ64" i="1"/>
  <c r="F81" i="1"/>
  <c r="S26" i="1"/>
  <c r="S100" i="1"/>
  <c r="F47" i="1"/>
  <c r="P32" i="1"/>
  <c r="CE32" i="1"/>
  <c r="AC26" i="1"/>
  <c r="CH32" i="1"/>
  <c r="CF32" i="1"/>
  <c r="F85" i="1"/>
  <c r="S64" i="1"/>
  <c r="GM28" i="1"/>
  <c r="AB32" i="1"/>
  <c r="Q64" i="1"/>
  <c r="F82" i="1"/>
  <c r="S22" i="1" l="1"/>
  <c r="F115" i="1"/>
  <c r="S130" i="1"/>
  <c r="AS18" i="1"/>
  <c r="F147" i="1"/>
  <c r="Y22" i="1"/>
  <c r="F127" i="1"/>
  <c r="Y130" i="1"/>
  <c r="F76" i="1"/>
  <c r="AW64" i="1"/>
  <c r="AX18" i="1"/>
  <c r="F137" i="1"/>
  <c r="F72" i="1"/>
  <c r="O64" i="1"/>
  <c r="F78" i="1"/>
  <c r="AY64" i="1"/>
  <c r="V22" i="1"/>
  <c r="F123" i="1"/>
  <c r="V130" i="1"/>
  <c r="E18" i="2"/>
  <c r="T22" i="1"/>
  <c r="T130" i="1"/>
  <c r="F121" i="1"/>
  <c r="AV64" i="1"/>
  <c r="F75" i="1"/>
  <c r="AQ18" i="1"/>
  <c r="F140" i="1"/>
  <c r="Q22" i="1"/>
  <c r="F112" i="1"/>
  <c r="Q130" i="1"/>
  <c r="AB26" i="1"/>
  <c r="O32" i="1"/>
  <c r="AW32" i="1"/>
  <c r="CF26" i="1"/>
  <c r="P26" i="1"/>
  <c r="F35" i="1"/>
  <c r="P100" i="1"/>
  <c r="F84" i="1"/>
  <c r="R64" i="1"/>
  <c r="R26" i="1"/>
  <c r="F46" i="1"/>
  <c r="R100" i="1"/>
  <c r="BA22" i="1"/>
  <c r="F120" i="1"/>
  <c r="BA130" i="1"/>
  <c r="AP18" i="1"/>
  <c r="F139" i="1"/>
  <c r="AT18" i="1"/>
  <c r="F148" i="1"/>
  <c r="BD18" i="1"/>
  <c r="F155" i="1"/>
  <c r="CA64" i="1"/>
  <c r="AR70" i="1"/>
  <c r="AV32" i="1"/>
  <c r="CE26" i="1"/>
  <c r="GP28" i="1"/>
  <c r="CD32" i="1" s="1"/>
  <c r="CA32" i="1"/>
  <c r="CH26" i="1"/>
  <c r="AY32" i="1"/>
  <c r="U22" i="1"/>
  <c r="U130" i="1"/>
  <c r="F122" i="1"/>
  <c r="BB18" i="1"/>
  <c r="F143" i="1"/>
  <c r="BC18" i="1"/>
  <c r="F146" i="1"/>
  <c r="W22" i="1"/>
  <c r="F124" i="1"/>
  <c r="W130" i="1"/>
  <c r="AO18" i="1"/>
  <c r="F134" i="1"/>
  <c r="X26" i="1"/>
  <c r="X100" i="1"/>
  <c r="F58" i="1"/>
  <c r="AZ18" i="1"/>
  <c r="F141" i="1"/>
  <c r="AU70" i="1"/>
  <c r="CD64" i="1"/>
  <c r="W18" i="1" l="1"/>
  <c r="F154" i="1"/>
  <c r="U18" i="1"/>
  <c r="F152" i="1"/>
  <c r="AY26" i="1"/>
  <c r="F40" i="1"/>
  <c r="AY100" i="1"/>
  <c r="Y18" i="1"/>
  <c r="F157" i="1"/>
  <c r="F37" i="1"/>
  <c r="AV26" i="1"/>
  <c r="AV100" i="1"/>
  <c r="R22" i="1"/>
  <c r="F114" i="1"/>
  <c r="R130" i="1"/>
  <c r="Q18" i="1"/>
  <c r="F142" i="1"/>
  <c r="T18" i="1"/>
  <c r="F151" i="1"/>
  <c r="V18" i="1"/>
  <c r="F153" i="1"/>
  <c r="S18" i="1"/>
  <c r="F145" i="1"/>
  <c r="AU64" i="1"/>
  <c r="F89" i="1"/>
  <c r="AR32" i="1"/>
  <c r="CA26" i="1"/>
  <c r="AR64" i="1"/>
  <c r="F98" i="1"/>
  <c r="BA18" i="1"/>
  <c r="F150" i="1"/>
  <c r="P22" i="1"/>
  <c r="F103" i="1"/>
  <c r="P130" i="1"/>
  <c r="AW26" i="1"/>
  <c r="F38" i="1"/>
  <c r="AW100" i="1"/>
  <c r="J16" i="2"/>
  <c r="J18" i="2" s="1"/>
  <c r="X22" i="1"/>
  <c r="X130" i="1"/>
  <c r="F126" i="1"/>
  <c r="CD26" i="1"/>
  <c r="AU32" i="1"/>
  <c r="O26" i="1"/>
  <c r="O100" i="1"/>
  <c r="F34" i="1"/>
  <c r="P18" i="1" l="1"/>
  <c r="F133" i="1"/>
  <c r="X18" i="1"/>
  <c r="F156" i="1"/>
  <c r="AV22" i="1"/>
  <c r="AV130" i="1"/>
  <c r="F105" i="1"/>
  <c r="AU26" i="1"/>
  <c r="F51" i="1"/>
  <c r="AU100" i="1"/>
  <c r="R18" i="1"/>
  <c r="F144" i="1"/>
  <c r="AY22" i="1"/>
  <c r="AY130" i="1"/>
  <c r="F108" i="1"/>
  <c r="AR26" i="1"/>
  <c r="F60" i="1"/>
  <c r="AR100" i="1"/>
  <c r="O22" i="1"/>
  <c r="F102" i="1"/>
  <c r="O130" i="1"/>
  <c r="AW22" i="1"/>
  <c r="F106" i="1"/>
  <c r="AW130" i="1"/>
  <c r="AW18" i="1" l="1"/>
  <c r="F136" i="1"/>
  <c r="AR22" i="1"/>
  <c r="F128" i="1"/>
  <c r="AR130" i="1"/>
  <c r="AY18" i="1"/>
  <c r="F138" i="1"/>
  <c r="AU22" i="1"/>
  <c r="F119" i="1"/>
  <c r="H16" i="2" s="1"/>
  <c r="AU130" i="1"/>
  <c r="AV18" i="1"/>
  <c r="F135" i="1"/>
  <c r="O18" i="1"/>
  <c r="F132" i="1"/>
  <c r="AU18" i="1" l="1"/>
  <c r="F149" i="1"/>
  <c r="H18" i="2"/>
  <c r="I16" i="2"/>
  <c r="I18" i="2" s="1"/>
  <c r="AR18" i="1"/>
  <c r="F158" i="1"/>
</calcChain>
</file>

<file path=xl/sharedStrings.xml><?xml version="1.0" encoding="utf-8"?>
<sst xmlns="http://schemas.openxmlformats.org/spreadsheetml/2006/main" count="1238" uniqueCount="206">
  <si>
    <t>Smeta.RU  (495) 974-1589</t>
  </si>
  <si>
    <t>_PS_</t>
  </si>
  <si>
    <t>Smeta.RU</t>
  </si>
  <si>
    <t/>
  </si>
  <si>
    <t>Система телемеханики и учёта ЭЭ с включением в АИИС КУЭ в ТП-10/0,4кВ. ул.Петра Романова, вл. 10</t>
  </si>
  <si>
    <t>72-СК-16/22-ТМ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</si>
  <si>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</si>
  <si>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</si>
  <si>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</si>
  <si>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65</t>
  </si>
  <si>
    <t>Территориальные сметные нормативы для Москвы ТСН-2001 (МГЭ)</t>
  </si>
  <si>
    <t>Поправки для ТСН-2001 от 21.10.2019 г.</t>
  </si>
  <si>
    <t>Территориальные сметные нормативы для Москвы (ТСН-2001)</t>
  </si>
  <si>
    <t>ТЕР</t>
  </si>
  <si>
    <t>Система телемеханики и учёта ЭЭ с включением в АИИС КУЭ ТП. ПНР</t>
  </si>
  <si>
    <t>Новый раздел</t>
  </si>
  <si>
    <t>Автономная наладка системы</t>
  </si>
  <si>
    <t>1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</si>
  <si>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</si>
  <si>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</si>
  <si>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</si>
  <si>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</si>
  <si>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</si>
  <si>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Пусконаладочные работы</t>
  </si>
  <si>
    <t>ТСН-2001.5-2. 2-1...2-32</t>
  </si>
  <si>
    <t>ТСН-2001.5-2-1</t>
  </si>
  <si>
    <t>Поправка: ТСН-2001.5. р2. п.2.5</t>
  </si>
  <si>
    <t>2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</si>
  <si>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</si>
  <si>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</si>
  <si>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</si>
  <si>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</si>
  <si>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3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</si>
  <si>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</si>
  <si>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</si>
  <si>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</si>
  <si>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</si>
  <si>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</si>
  <si>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</si>
  <si>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</si>
  <si>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</si>
  <si>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</si>
  <si>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</si>
  <si>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</si>
  <si>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</si>
  <si>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</si>
  <si>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</si>
  <si>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</si>
  <si>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</si>
  <si>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</si>
  <si>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</si>
  <si>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</si>
  <si>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</si>
  <si>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</si>
  <si>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</si>
  <si>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</si>
  <si>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</si>
  <si>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</si>
  <si>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</si>
  <si>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</si>
  <si>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</si>
  <si>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</si>
  <si>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</si>
  <si>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</si>
  <si>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</si>
  <si>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</si>
  <si>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</si>
  <si>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</si>
  <si>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</si>
  <si>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</si>
  <si>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</si>
  <si>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</si>
  <si>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</si>
  <si>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</si>
  <si>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</si>
  <si>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</si>
  <si>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</si>
  <si>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</si>
  <si>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</si>
  <si>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</si>
  <si>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</si>
  <si>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</si>
  <si>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</si>
  <si>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</si>
  <si>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</si>
  <si>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</si>
  <si>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</si>
  <si>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</si>
  <si>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</si>
  <si>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</si>
  <si>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</si>
  <si>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Комплексная наладка системы</t>
  </si>
  <si>
    <t>4</t>
  </si>
  <si>
    <t>5.2-21-1</t>
  </si>
  <si>
    <t>1 комплекс систем</t>
  </si>
  <si>
    <t>ТСН-2001.5. Доп. 1-42. Сб. 2, т. 21, поз. 1</t>
  </si>
  <si>
    <t>5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</si>
  <si>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</si>
  <si>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</si>
  <si>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</si>
  <si>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6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</si>
  <si>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</si>
  <si>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</si>
  <si>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</si>
  <si>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</si>
  <si>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</si>
  <si>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</si>
  <si>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</si>
  <si>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</si>
  <si>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</si>
  <si>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</si>
  <si>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</si>
  <si>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</si>
  <si>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Строительство новой ТП-10/0,4кВ с тр-ми 2х630кВА,4КЛ-10кВ от новой ТП до КЛ-10кВ напр-ем от ТП № 24874 А и Б до ТП № 24873 А и Б, 8КЛ-0,4кВ от новой ТП  луч А и Б до ВРЩ-0,4кВ № 1-4, установка счетчиков учета э/э - 10 шт., в т.ч. ПИР: г.Москва, ул.Петра Романова, вл.10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</si>
  <si>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</si>
  <si>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</si>
  <si>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</si>
  <si>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</si>
  <si>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</si>
  <si>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</si>
  <si>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</si>
  <si>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</si>
  <si>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</si>
  <si>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</si>
  <si>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</si>
  <si>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</si>
  <si>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</si>
  <si>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</si>
  <si>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</si>
  <si>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</si>
  <si>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</si>
  <si>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</si>
  <si>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</si>
  <si>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</si>
  <si>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</si>
  <si>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</si>
  <si>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</si>
  <si>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</si>
  <si>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</si>
  <si>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</si>
  <si>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2х630кВА,4КЛ-10кВ от новой ТП до КЛ-10кВ напр-ем от ТП № 24874 А и Б до ТП № 24873 А и Б, 8КЛ-0,4кВ от новой ТП  луч А и Б до ВРЩ-0,4кВ № 1-4, установка счетчиков учета э/э - 10 шт., в т.ч. ПИР: г.Москва, ул.Петра Романова, вл.10. Система телемеханики и учёта ЭЭ с включением в АИИС КУЭ в ТП-10/0,4кВ. ул.Петра Романова, вл. 10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</si>
  <si>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</si>
  <si>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№212 июль 2024 года</t>
  </si>
  <si>
    <r>
      <t>Устройство телемеханики на стороне контролируемого пункта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</si>
  <si>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</si>
  <si>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</si>
  <si>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</si>
  <si>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</si>
  <si>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</si>
  <si>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</si>
  <si>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</si>
  <si>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</si>
  <si>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</si>
  <si>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r>
  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</si>
  <si>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5.2-19-9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</si>
  <si>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За каждый последующий сигнал измерительной информации добавлять к позиции 5.2-19-9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</si>
  <si>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5.2-19-10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</si>
  <si>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  Итого по ТСН-2001.16</t>
  </si>
  <si>
    <t xml:space="preserve">   Итого возвратных сумм</t>
  </si>
  <si>
    <r>
  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</si>
  <si>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5.2-21-1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</si>
  <si>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За каждый последующий параметр или сигнал управления добавлять к позиции 5.2-21-1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</si>
  <si>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5.2-21-2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</si>
  <si>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Проверка всего технологического комплекса в режимах работы и контроля, сдача в эксплуатацию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</si>
  <si>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5.2-32-1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</si>
  <si>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</si>
  <si>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</si>
  <si>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</si>
  <si>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</si>
  <si>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</si>
  <si>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</si>
  <si>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</si>
  <si>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</si>
  <si>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</si>
  <si>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</si>
  <si>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</si>
  <si>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</si>
  <si>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</si>
  <si>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</si>
  <si>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</si>
  <si>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</si>
  <si>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</si>
  <si>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</si>
  <si>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</si>
  <si>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</si>
  <si>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</si>
  <si>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</si>
  <si>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</si>
  <si>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</si>
  <si>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</si>
  <si>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</si>
  <si>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</si>
  <si>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</si>
  <si>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</si>
  <si>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</si>
  <si>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</si>
  <si>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</si>
  <si>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</si>
  <si>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</si>
  <si>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</si>
  <si>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</si>
  <si>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</si>
  <si>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</si>
  <si>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Составлен(а) по ТСН-2001 с учетом Дополнения №: 73</t>
  </si>
  <si>
    <t xml:space="preserve">Строительство новой ТП-10/0,4кВ с тр-ми 2х630кВА,4КЛ-10кВ от новой ТП до КЛ-10кВ напр-ем от ТП № 24874 А и Б до ТП № 24873 А и Б, 8КЛ-0,4кВ от новой ТП  луч А и Б до ВРЩ-0,4кВ № 1-4, установка счетчиков учета э/э - 10 шт., в т.ч. ПИР: г.Москва, ул.Петра Романова, вл.10. </t>
  </si>
  <si>
    <t>09-01-05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</si>
</sst>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14" fontId="11" fillId="0" borderId="3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3" xfId="0" quotePrefix="1" applyFont="1" applyBorder="1" applyAlignment="1">
      <alignment horizontal="center"/>
    </xf>
    <xf numFmtId="49" fontId="19" fillId="0" borderId="0" xfId="0" applyNumberFormat="1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4"/>
  <sheetViews>
    <sheetView tabSelected="1" view="pageBreakPreview" zoomScale="60" zoomScaleNormal="100" workbookViewId="0">
      <selection activeCell="A6" sqref="A6:K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3" t="s">
        <v>139</v>
      </c>
      <c r="K2" s="53"/>
    </row>
    <row r="3" spans="1:42" ht="63" x14ac:dyDescent="0.25">
      <c r="A3" s="55" t="s">
        <v>204</v>
      </c>
      <c r="B3" s="55"/>
      <c r="C3" s="55"/>
      <c r="D3" s="55"/>
      <c r="E3" s="55"/>
      <c r="F3" s="55"/>
      <c r="G3" s="55"/>
      <c r="H3" s="55"/>
      <c r="I3" s="55"/>
      <c r="J3" s="55"/>
      <c r="K3" s="55"/>
      <c r="AP3" s="19" t="s">
        <v>140</v>
      </c>
    </row>
    <row r="4" spans="1:42" x14ac:dyDescent="0.2">
      <c r="A4" s="42" t="s">
        <v>116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5" t="str">
        <f>CONCATENATE( "ЛОКАЛЬНАЯ СМЕТА № ",IF(Source!F20&lt;&gt;"Новая локальная смета", Source!F20, ""))</f>
        <v>ЛОКАЛЬНАЯ СМЕТА № 09-01-05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7" t="str">
        <f>IF(Source!G20&lt;&gt;"Новая локальная смета", Source!G20, "")</f>
        <v>Система телемеханики и учёта ЭЭ с включением в АИИС КУЭ ТП. ПНР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42" x14ac:dyDescent="0.2">
      <c r="A9" s="58" t="s">
        <v>117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52" t="str">
        <f>CONCATENATE( "Основание: чертежи № ", Source!J20)</f>
        <v>Основание: чертежи № 72-СК-16/22-ТМ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hidden="1" x14ac:dyDescent="0.2">
      <c r="A13" s="10"/>
      <c r="B13" s="10"/>
      <c r="C13" s="10"/>
      <c r="D13" s="10"/>
      <c r="E13" s="10"/>
      <c r="F13" s="10"/>
      <c r="G13" s="10"/>
      <c r="H13" s="10"/>
      <c r="I13" s="12" t="s">
        <v>118</v>
      </c>
      <c r="J13" s="12" t="s">
        <v>119</v>
      </c>
      <c r="K13" s="10"/>
    </row>
    <row r="14" spans="1:42" ht="15" hidden="1" x14ac:dyDescent="0.25">
      <c r="A14" s="10"/>
      <c r="B14" s="10"/>
      <c r="C14" s="10"/>
      <c r="D14" s="10"/>
      <c r="E14" s="54" t="s">
        <v>120</v>
      </c>
      <c r="F14" s="54"/>
      <c r="G14" s="54"/>
      <c r="H14" s="54"/>
      <c r="I14" s="13">
        <f>I15+I16+I17+I18</f>
        <v>9.61</v>
      </c>
      <c r="J14" s="13">
        <f>J15+J16+J17+J18</f>
        <v>285.62</v>
      </c>
      <c r="K14" s="14" t="s">
        <v>165</v>
      </c>
    </row>
    <row r="15" spans="1:42" ht="14.25" hidden="1" x14ac:dyDescent="0.2">
      <c r="A15" s="10"/>
      <c r="B15" s="10"/>
      <c r="C15" s="10"/>
      <c r="D15" s="10"/>
      <c r="E15" s="44" t="s">
        <v>121</v>
      </c>
      <c r="F15" s="44"/>
      <c r="G15" s="44"/>
      <c r="H15" s="44"/>
      <c r="I15" s="15">
        <f>ROUND(SUM(X28:X97)/1000, 2)</f>
        <v>0</v>
      </c>
      <c r="J15" s="15">
        <f>ROUND((Source!F117)/1000, 2)</f>
        <v>0</v>
      </c>
      <c r="K15" s="10" t="s">
        <v>165</v>
      </c>
    </row>
    <row r="16" spans="1:42" ht="14.25" hidden="1" x14ac:dyDescent="0.2">
      <c r="A16" s="10"/>
      <c r="B16" s="10"/>
      <c r="C16" s="10"/>
      <c r="D16" s="10"/>
      <c r="E16" s="44" t="s">
        <v>122</v>
      </c>
      <c r="F16" s="44"/>
      <c r="G16" s="44"/>
      <c r="H16" s="44"/>
      <c r="I16" s="15">
        <f>ROUND(SUM(Y28:Y97)/1000, 2)</f>
        <v>0</v>
      </c>
      <c r="J16" s="15">
        <f>ROUND((Source!F118)/1000, 2)</f>
        <v>0</v>
      </c>
      <c r="K16" s="10" t="s">
        <v>165</v>
      </c>
    </row>
    <row r="17" spans="1:42" ht="14.25" hidden="1" x14ac:dyDescent="0.2">
      <c r="A17" s="10"/>
      <c r="B17" s="10"/>
      <c r="C17" s="10"/>
      <c r="D17" s="10"/>
      <c r="E17" s="44" t="s">
        <v>123</v>
      </c>
      <c r="F17" s="44"/>
      <c r="G17" s="44"/>
      <c r="H17" s="44"/>
      <c r="I17" s="15">
        <f>ROUND(SUM(Z28:Z97)/1000, 2)</f>
        <v>0</v>
      </c>
      <c r="J17" s="15">
        <f>ROUND((Source!F109)/1000, 2)</f>
        <v>0</v>
      </c>
      <c r="K17" s="10" t="s">
        <v>165</v>
      </c>
    </row>
    <row r="18" spans="1:42" ht="14.25" hidden="1" x14ac:dyDescent="0.2">
      <c r="A18" s="10"/>
      <c r="B18" s="10"/>
      <c r="C18" s="10"/>
      <c r="D18" s="10"/>
      <c r="E18" s="44" t="s">
        <v>124</v>
      </c>
      <c r="F18" s="44"/>
      <c r="G18" s="44"/>
      <c r="H18" s="44"/>
      <c r="I18" s="15">
        <f>ROUND(SUM(AA28:AA97)/1000, 2)</f>
        <v>9.61</v>
      </c>
      <c r="J18" s="15">
        <f>ROUND((Source!F119+Source!F120)/1000, 2)</f>
        <v>285.62</v>
      </c>
      <c r="K18" s="10" t="s">
        <v>165</v>
      </c>
    </row>
    <row r="19" spans="1:42" ht="14.25" hidden="1" x14ac:dyDescent="0.2">
      <c r="A19" s="10"/>
      <c r="B19" s="10"/>
      <c r="C19" s="10"/>
      <c r="D19" s="10"/>
      <c r="E19" s="44" t="s">
        <v>125</v>
      </c>
      <c r="F19" s="44"/>
      <c r="G19" s="44"/>
      <c r="H19" s="44"/>
      <c r="I19" s="15">
        <f>ROUND(SUM(W28:W97)/1000, 2)</f>
        <v>3.92</v>
      </c>
      <c r="J19" s="15">
        <f>(Source!F115+ Source!F114)/1000</f>
        <v>135.36304999999999</v>
      </c>
      <c r="K19" s="10" t="s">
        <v>165</v>
      </c>
    </row>
    <row r="20" spans="1:42" ht="14.25" hidden="1" x14ac:dyDescent="0.2">
      <c r="A20" s="10"/>
      <c r="B20" s="10"/>
      <c r="C20" s="10"/>
      <c r="D20" s="10"/>
      <c r="E20" s="44" t="s">
        <v>126</v>
      </c>
      <c r="F20" s="44"/>
      <c r="G20" s="44"/>
      <c r="H20" s="44"/>
      <c r="I20" s="15">
        <f>SUM(AB28:AB97)</f>
        <v>213.68</v>
      </c>
      <c r="J20" s="15"/>
      <c r="K20" s="10" t="s">
        <v>112</v>
      </c>
    </row>
    <row r="21" spans="1:42" ht="14.25" hidden="1" x14ac:dyDescent="0.2">
      <c r="A21" s="10"/>
      <c r="B21" s="10"/>
      <c r="C21" s="10"/>
      <c r="D21" s="10"/>
      <c r="E21" s="50" t="s">
        <v>127</v>
      </c>
      <c r="F21" s="50"/>
      <c r="G21" s="50"/>
      <c r="H21" s="50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51" t="s">
        <v>76</v>
      </c>
      <c r="F22" s="51"/>
      <c r="G22" s="51"/>
      <c r="H22" s="51"/>
      <c r="I22" s="15">
        <f>ROUND(SUM(AE28:AE97)/1000, 2)</f>
        <v>0</v>
      </c>
      <c r="J22" s="15">
        <f>SUM(AF28:AF97)/1000</f>
        <v>0</v>
      </c>
      <c r="K22" s="10" t="s">
        <v>165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203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52" t="s">
        <v>142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AP25" s="20" t="s">
        <v>142</v>
      </c>
    </row>
    <row r="26" spans="1:42" ht="114" x14ac:dyDescent="0.2">
      <c r="A26" s="17" t="s">
        <v>128</v>
      </c>
      <c r="B26" s="17" t="s">
        <v>129</v>
      </c>
      <c r="C26" s="17" t="s">
        <v>130</v>
      </c>
      <c r="D26" s="17" t="s">
        <v>131</v>
      </c>
      <c r="E26" s="17" t="s">
        <v>132</v>
      </c>
      <c r="F26" s="17" t="s">
        <v>133</v>
      </c>
      <c r="G26" s="18" t="s">
        <v>134</v>
      </c>
      <c r="H26" s="18" t="s">
        <v>135</v>
      </c>
      <c r="I26" s="17" t="s">
        <v>136</v>
      </c>
      <c r="J26" s="17" t="s">
        <v>137</v>
      </c>
      <c r="K26" s="17" t="s">
        <v>138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9" t="str">
        <f>CONCATENATE("Раздел: ",IF(Source!G24&lt;&gt;"Новый раздел", Source!G24, ""))</f>
        <v>Раздел: Автономная наладка системы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42" ht="143.25" x14ac:dyDescent="0.2">
      <c r="A30" s="21">
        <v>1</v>
      </c>
      <c r="B30" s="21" t="s">
        <v>144</v>
      </c>
      <c r="C30" s="21" t="s">
        <v>143</v>
      </c>
      <c r="D30" s="23" t="str">
        <f>Source!H28</f>
        <v>1 устройство</v>
      </c>
      <c r="E30" s="22">
        <f>Source!I28</f>
        <v>1</v>
      </c>
      <c r="F30" s="25"/>
      <c r="G30" s="24"/>
      <c r="H30" s="22"/>
      <c r="I30" s="25"/>
      <c r="J30" s="22"/>
      <c r="K30" s="25"/>
      <c r="Q30">
        <f>ROUND((Source!DN28/100)*ROUND((ROUND((Source!AF28*Source!AV28*Source!I28),2)),2), 2)</f>
        <v>689.99</v>
      </c>
      <c r="R30">
        <f>Source!X28</f>
        <v>22223.96</v>
      </c>
      <c r="S30">
        <f>ROUND((Source!DO28/100)*ROUND((ROUND((Source!AF28*Source!AV28*Source!I28),2)),2), 2)</f>
        <v>643.99</v>
      </c>
      <c r="T30">
        <f>Source!Y28</f>
        <v>13016.89</v>
      </c>
      <c r="U30">
        <f>ROUND((175/100)*ROUND((ROUND((Source!AE28*Source!AV28*Source!I28),2)),2), 2)</f>
        <v>0</v>
      </c>
      <c r="V30">
        <f>ROUND((160/100)*ROUND(ROUND((ROUND((Source!AE28*Source!AV28*Source!I28),2)*Source!BS28),2), 2), 2)</f>
        <v>0</v>
      </c>
      <c r="AI30">
        <v>0</v>
      </c>
    </row>
    <row r="31" spans="1:42" ht="14.25" x14ac:dyDescent="0.2">
      <c r="A31" s="21"/>
      <c r="B31" s="21"/>
      <c r="C31" s="21" t="s">
        <v>145</v>
      </c>
      <c r="D31" s="23"/>
      <c r="E31" s="22"/>
      <c r="F31" s="25">
        <f>Source!AO28</f>
        <v>1149.98</v>
      </c>
      <c r="G31" s="24" t="str">
        <f>Source!DG28</f>
        <v>)*0,8</v>
      </c>
      <c r="H31" s="22">
        <f>Source!AV28</f>
        <v>1</v>
      </c>
      <c r="I31" s="25">
        <f>ROUND((ROUND((Source!AF28*Source!AV28*Source!I28),2)),2)</f>
        <v>919.98</v>
      </c>
      <c r="J31" s="22">
        <f>IF(Source!BA28&lt;&gt; 0, Source!BA28, 1)</f>
        <v>34.51</v>
      </c>
      <c r="K31" s="25">
        <f>Source!S28</f>
        <v>31748.51</v>
      </c>
      <c r="W31">
        <f>I31</f>
        <v>919.98</v>
      </c>
    </row>
    <row r="32" spans="1:42" ht="14.25" x14ac:dyDescent="0.2">
      <c r="A32" s="21"/>
      <c r="B32" s="21"/>
      <c r="C32" s="21" t="s">
        <v>146</v>
      </c>
      <c r="D32" s="23" t="s">
        <v>147</v>
      </c>
      <c r="E32" s="22">
        <f>Source!DN28</f>
        <v>75</v>
      </c>
      <c r="F32" s="25"/>
      <c r="G32" s="24"/>
      <c r="H32" s="22"/>
      <c r="I32" s="25">
        <f>SUM(Q30:Q31)</f>
        <v>689.99</v>
      </c>
      <c r="J32" s="22">
        <f>Source!BZ28</f>
        <v>70</v>
      </c>
      <c r="K32" s="25">
        <f>SUM(R30:R31)</f>
        <v>22223.96</v>
      </c>
    </row>
    <row r="33" spans="1:35" ht="14.25" x14ac:dyDescent="0.2">
      <c r="A33" s="21"/>
      <c r="B33" s="21"/>
      <c r="C33" s="21" t="s">
        <v>148</v>
      </c>
      <c r="D33" s="23" t="s">
        <v>147</v>
      </c>
      <c r="E33" s="22">
        <f>Source!DO28</f>
        <v>70</v>
      </c>
      <c r="F33" s="25"/>
      <c r="G33" s="24"/>
      <c r="H33" s="22"/>
      <c r="I33" s="25">
        <f>SUM(S30:S32)</f>
        <v>643.99</v>
      </c>
      <c r="J33" s="22">
        <f>Source!CA28</f>
        <v>41</v>
      </c>
      <c r="K33" s="25">
        <f>SUM(T30:T32)</f>
        <v>13016.89</v>
      </c>
    </row>
    <row r="34" spans="1:35" ht="14.25" x14ac:dyDescent="0.2">
      <c r="A34" s="27"/>
      <c r="B34" s="27"/>
      <c r="C34" s="27" t="s">
        <v>149</v>
      </c>
      <c r="D34" s="28" t="s">
        <v>150</v>
      </c>
      <c r="E34" s="29">
        <f>Source!AQ28</f>
        <v>72</v>
      </c>
      <c r="F34" s="30"/>
      <c r="G34" s="31" t="str">
        <f>Source!DI28</f>
        <v>)*0,8</v>
      </c>
      <c r="H34" s="29">
        <f>Source!AV28</f>
        <v>1</v>
      </c>
      <c r="I34" s="30">
        <f>Source!U28</f>
        <v>57.6</v>
      </c>
      <c r="J34" s="29"/>
      <c r="K34" s="30"/>
      <c r="AB34" s="26">
        <f>I34</f>
        <v>57.6</v>
      </c>
    </row>
    <row r="35" spans="1:35" ht="15" x14ac:dyDescent="0.25">
      <c r="C35" s="14" t="s">
        <v>151</v>
      </c>
      <c r="H35" s="48">
        <f>I31+I32+I33+0-0-0</f>
        <v>2253.96</v>
      </c>
      <c r="I35" s="48"/>
      <c r="J35" s="48">
        <f>K31+K32+K33+0-0-0</f>
        <v>66989.36</v>
      </c>
      <c r="K35" s="48"/>
    </row>
    <row r="36" spans="1:35" ht="15" x14ac:dyDescent="0.25">
      <c r="C36" s="14" t="s">
        <v>152</v>
      </c>
      <c r="H36" s="46">
        <f>0+0</f>
        <v>0</v>
      </c>
      <c r="I36" s="46"/>
      <c r="J36" s="46">
        <f>0+0</f>
        <v>0</v>
      </c>
      <c r="K36" s="46"/>
    </row>
    <row r="37" spans="1:35" ht="15" x14ac:dyDescent="0.25">
      <c r="H37" s="46"/>
      <c r="I37" s="46"/>
      <c r="J37" s="46"/>
      <c r="K37" s="46"/>
      <c r="O37" s="26">
        <f>I31+I32+I33+0</f>
        <v>2253.96</v>
      </c>
      <c r="P37" s="26">
        <f>K31+K32+K33+0</f>
        <v>66989.36</v>
      </c>
      <c r="X37">
        <f>IF(Source!BI28&lt;=1,I31+I32+I33-0, 0)</f>
        <v>0</v>
      </c>
      <c r="Y37">
        <f>IF(Source!BI28=2,I31+I32+I33-0, 0)</f>
        <v>0</v>
      </c>
      <c r="Z37">
        <f>IF(Source!BI28=3,I31+I32+I33-0, 0)</f>
        <v>0</v>
      </c>
      <c r="AA37">
        <f>IF(Source!BI28=4,I31+I32+I33,0)</f>
        <v>2253.96</v>
      </c>
    </row>
    <row r="39" spans="1:35" ht="200.25" x14ac:dyDescent="0.2">
      <c r="A39" s="21">
        <v>2</v>
      </c>
      <c r="B39" s="21" t="s">
        <v>154</v>
      </c>
      <c r="C39" s="21" t="s">
        <v>153</v>
      </c>
      <c r="D39" s="23" t="str">
        <f>Source!H29</f>
        <v>1 система</v>
      </c>
      <c r="E39" s="22">
        <f>Source!I29</f>
        <v>1</v>
      </c>
      <c r="F39" s="25"/>
      <c r="G39" s="24"/>
      <c r="H39" s="22"/>
      <c r="I39" s="25"/>
      <c r="J39" s="22"/>
      <c r="K39" s="25"/>
      <c r="Q39">
        <f>ROUND((Source!DN29/100)*ROUND((ROUND((Source!AF29*Source!AV29*Source!I29),2)),2), 2)</f>
        <v>337.64</v>
      </c>
      <c r="R39">
        <f>Source!X29</f>
        <v>10875</v>
      </c>
      <c r="S39">
        <f>ROUND((Source!DO29/100)*ROUND((ROUND((Source!AF29*Source!AV29*Source!I29),2)),2), 2)</f>
        <v>315.13</v>
      </c>
      <c r="T39">
        <f>Source!Y29</f>
        <v>6369.64</v>
      </c>
      <c r="U39">
        <f>ROUND((175/100)*ROUND((ROUND((Source!AE29*Source!AV29*Source!I29),2)),2), 2)</f>
        <v>0</v>
      </c>
      <c r="V39">
        <f>ROUND((160/100)*ROUND(ROUND((ROUND((Source!AE29*Source!AV29*Source!I29),2)*Source!BS29),2), 2), 2)</f>
        <v>0</v>
      </c>
      <c r="AI39">
        <v>0</v>
      </c>
    </row>
    <row r="40" spans="1:35" ht="14.25" x14ac:dyDescent="0.2">
      <c r="A40" s="21"/>
      <c r="B40" s="21"/>
      <c r="C40" s="21" t="s">
        <v>145</v>
      </c>
      <c r="D40" s="23"/>
      <c r="E40" s="22"/>
      <c r="F40" s="25">
        <f>Source!AO29</f>
        <v>562.72</v>
      </c>
      <c r="G40" s="24" t="str">
        <f>Source!DG29</f>
        <v>)*0,8</v>
      </c>
      <c r="H40" s="22">
        <f>Source!AV29</f>
        <v>1</v>
      </c>
      <c r="I40" s="25">
        <f>ROUND((ROUND((Source!AF29*Source!AV29*Source!I29),2)),2)</f>
        <v>450.18</v>
      </c>
      <c r="J40" s="22">
        <f>IF(Source!BA29&lt;&gt; 0, Source!BA29, 1)</f>
        <v>34.51</v>
      </c>
      <c r="K40" s="25">
        <f>Source!S29</f>
        <v>15535.71</v>
      </c>
      <c r="W40">
        <f>I40</f>
        <v>450.18</v>
      </c>
    </row>
    <row r="41" spans="1:35" ht="14.25" x14ac:dyDescent="0.2">
      <c r="A41" s="21"/>
      <c r="B41" s="21"/>
      <c r="C41" s="21" t="s">
        <v>146</v>
      </c>
      <c r="D41" s="23" t="s">
        <v>147</v>
      </c>
      <c r="E41" s="22">
        <f>Source!DN29</f>
        <v>75</v>
      </c>
      <c r="F41" s="25"/>
      <c r="G41" s="24"/>
      <c r="H41" s="22"/>
      <c r="I41" s="25">
        <f>SUM(Q39:Q40)</f>
        <v>337.64</v>
      </c>
      <c r="J41" s="22">
        <f>Source!BZ29</f>
        <v>70</v>
      </c>
      <c r="K41" s="25">
        <f>SUM(R39:R40)</f>
        <v>10875</v>
      </c>
    </row>
    <row r="42" spans="1:35" ht="14.25" x14ac:dyDescent="0.2">
      <c r="A42" s="21"/>
      <c r="B42" s="21"/>
      <c r="C42" s="21" t="s">
        <v>148</v>
      </c>
      <c r="D42" s="23" t="s">
        <v>147</v>
      </c>
      <c r="E42" s="22">
        <f>Source!DO29</f>
        <v>70</v>
      </c>
      <c r="F42" s="25"/>
      <c r="G42" s="24"/>
      <c r="H42" s="22"/>
      <c r="I42" s="25">
        <f>SUM(S39:S41)</f>
        <v>315.13</v>
      </c>
      <c r="J42" s="22">
        <f>Source!CA29</f>
        <v>41</v>
      </c>
      <c r="K42" s="25">
        <f>SUM(T39:T41)</f>
        <v>6369.64</v>
      </c>
    </row>
    <row r="43" spans="1:35" ht="14.25" x14ac:dyDescent="0.2">
      <c r="A43" s="27"/>
      <c r="B43" s="27"/>
      <c r="C43" s="27" t="s">
        <v>149</v>
      </c>
      <c r="D43" s="28" t="s">
        <v>150</v>
      </c>
      <c r="E43" s="29">
        <f>Source!AQ29</f>
        <v>29</v>
      </c>
      <c r="F43" s="30"/>
      <c r="G43" s="31" t="str">
        <f>Source!DI29</f>
        <v>)*0,8</v>
      </c>
      <c r="H43" s="29">
        <f>Source!AV29</f>
        <v>1</v>
      </c>
      <c r="I43" s="30">
        <f>Source!U29</f>
        <v>23.200000000000003</v>
      </c>
      <c r="J43" s="29"/>
      <c r="K43" s="30"/>
      <c r="AB43" s="26">
        <f>I43</f>
        <v>23.200000000000003</v>
      </c>
    </row>
    <row r="44" spans="1:35" ht="15" x14ac:dyDescent="0.25">
      <c r="C44" s="14" t="s">
        <v>151</v>
      </c>
      <c r="H44" s="48">
        <f>I40+I41+I42+0-0-0</f>
        <v>1102.9499999999998</v>
      </c>
      <c r="I44" s="48"/>
      <c r="J44" s="48">
        <f>K40+K41+K42+0-0-0</f>
        <v>32780.35</v>
      </c>
      <c r="K44" s="48"/>
    </row>
    <row r="45" spans="1:35" ht="15" x14ac:dyDescent="0.25">
      <c r="C45" s="14" t="s">
        <v>152</v>
      </c>
      <c r="H45" s="46">
        <f>0+0</f>
        <v>0</v>
      </c>
      <c r="I45" s="46"/>
      <c r="J45" s="46">
        <f>0+0</f>
        <v>0</v>
      </c>
      <c r="K45" s="46"/>
    </row>
    <row r="46" spans="1:35" ht="15" x14ac:dyDescent="0.25">
      <c r="H46" s="46"/>
      <c r="I46" s="46"/>
      <c r="J46" s="46"/>
      <c r="K46" s="46"/>
      <c r="O46" s="26">
        <f>I40+I41+I42+0</f>
        <v>1102.9499999999998</v>
      </c>
      <c r="P46" s="26">
        <f>K40+K41+K42+0</f>
        <v>32780.35</v>
      </c>
      <c r="X46">
        <f>IF(Source!BI29&lt;=1,I40+I41+I42-0, 0)</f>
        <v>0</v>
      </c>
      <c r="Y46">
        <f>IF(Source!BI29=2,I40+I41+I42-0, 0)</f>
        <v>0</v>
      </c>
      <c r="Z46">
        <f>IF(Source!BI29=3,I40+I41+I42-0, 0)</f>
        <v>0</v>
      </c>
      <c r="AA46">
        <f>IF(Source!BI29=4,I40+I41+I42,0)</f>
        <v>1102.9499999999998</v>
      </c>
    </row>
    <row r="48" spans="1:35" ht="157.5" x14ac:dyDescent="0.2">
      <c r="A48" s="21">
        <v>3</v>
      </c>
      <c r="B48" s="21" t="s">
        <v>156</v>
      </c>
      <c r="C48" s="21" t="s">
        <v>155</v>
      </c>
      <c r="D48" s="23" t="str">
        <f>Source!H30</f>
        <v>1 сигнал</v>
      </c>
      <c r="E48" s="22">
        <f>Source!I30</f>
        <v>22</v>
      </c>
      <c r="F48" s="25"/>
      <c r="G48" s="24"/>
      <c r="H48" s="22"/>
      <c r="I48" s="25"/>
      <c r="J48" s="22"/>
      <c r="K48" s="25"/>
      <c r="Q48">
        <f>ROUND((Source!DN30/100)*ROUND((ROUND((Source!AF30*Source!AV30*Source!I30),2)),2), 2)</f>
        <v>870.8</v>
      </c>
      <c r="R48">
        <f>Source!X30</f>
        <v>28047.97</v>
      </c>
      <c r="S48">
        <f>ROUND((Source!DO30/100)*ROUND((ROUND((Source!AF30*Source!AV30*Source!I30),2)),2), 2)</f>
        <v>812.75</v>
      </c>
      <c r="T48">
        <f>Source!Y30</f>
        <v>16428.099999999999</v>
      </c>
      <c r="U48">
        <f>ROUND((175/100)*ROUND((ROUND((Source!AE30*Source!AV30*Source!I30),2)),2), 2)</f>
        <v>0</v>
      </c>
      <c r="V48">
        <f>ROUND((160/100)*ROUND(ROUND((ROUND((Source!AE30*Source!AV30*Source!I30),2)*Source!BS30),2), 2), 2)</f>
        <v>0</v>
      </c>
      <c r="AI48">
        <v>0</v>
      </c>
    </row>
    <row r="49" spans="1:35" ht="14.25" x14ac:dyDescent="0.2">
      <c r="A49" s="21"/>
      <c r="B49" s="21"/>
      <c r="C49" s="21" t="s">
        <v>145</v>
      </c>
      <c r="D49" s="23"/>
      <c r="E49" s="22"/>
      <c r="F49" s="25">
        <f>Source!AO30</f>
        <v>65.97</v>
      </c>
      <c r="G49" s="24" t="str">
        <f>Source!DG30</f>
        <v>)*0,8</v>
      </c>
      <c r="H49" s="22">
        <f>Source!AV30</f>
        <v>1</v>
      </c>
      <c r="I49" s="25">
        <f>ROUND((ROUND((Source!AF30*Source!AV30*Source!I30),2)),2)</f>
        <v>1161.07</v>
      </c>
      <c r="J49" s="22">
        <f>IF(Source!BA30&lt;&gt; 0, Source!BA30, 1)</f>
        <v>34.51</v>
      </c>
      <c r="K49" s="25">
        <f>Source!S30</f>
        <v>40068.53</v>
      </c>
      <c r="W49">
        <f>I49</f>
        <v>1161.07</v>
      </c>
    </row>
    <row r="50" spans="1:35" ht="14.25" x14ac:dyDescent="0.2">
      <c r="A50" s="21"/>
      <c r="B50" s="21"/>
      <c r="C50" s="21" t="s">
        <v>146</v>
      </c>
      <c r="D50" s="23" t="s">
        <v>147</v>
      </c>
      <c r="E50" s="22">
        <f>Source!DN30</f>
        <v>75</v>
      </c>
      <c r="F50" s="25"/>
      <c r="G50" s="24"/>
      <c r="H50" s="22"/>
      <c r="I50" s="25">
        <f>SUM(Q48:Q49)</f>
        <v>870.8</v>
      </c>
      <c r="J50" s="22">
        <f>Source!BZ30</f>
        <v>70</v>
      </c>
      <c r="K50" s="25">
        <f>SUM(R48:R49)</f>
        <v>28047.97</v>
      </c>
    </row>
    <row r="51" spans="1:35" ht="14.25" x14ac:dyDescent="0.2">
      <c r="A51" s="21"/>
      <c r="B51" s="21"/>
      <c r="C51" s="21" t="s">
        <v>148</v>
      </c>
      <c r="D51" s="23" t="s">
        <v>147</v>
      </c>
      <c r="E51" s="22">
        <f>Source!DO30</f>
        <v>70</v>
      </c>
      <c r="F51" s="25"/>
      <c r="G51" s="24"/>
      <c r="H51" s="22"/>
      <c r="I51" s="25">
        <f>SUM(S48:S50)</f>
        <v>812.75</v>
      </c>
      <c r="J51" s="22">
        <f>Source!CA30</f>
        <v>41</v>
      </c>
      <c r="K51" s="25">
        <f>SUM(T48:T50)</f>
        <v>16428.099999999999</v>
      </c>
    </row>
    <row r="52" spans="1:35" ht="14.25" x14ac:dyDescent="0.2">
      <c r="A52" s="27"/>
      <c r="B52" s="27"/>
      <c r="C52" s="27" t="s">
        <v>149</v>
      </c>
      <c r="D52" s="28" t="s">
        <v>150</v>
      </c>
      <c r="E52" s="29">
        <f>Source!AQ30</f>
        <v>3.4</v>
      </c>
      <c r="F52" s="30"/>
      <c r="G52" s="31" t="str">
        <f>Source!DI30</f>
        <v>)*0,8</v>
      </c>
      <c r="H52" s="29">
        <f>Source!AV30</f>
        <v>1</v>
      </c>
      <c r="I52" s="30">
        <f>Source!U30</f>
        <v>59.84</v>
      </c>
      <c r="J52" s="29"/>
      <c r="K52" s="30"/>
      <c r="AB52" s="26">
        <f>I52</f>
        <v>59.84</v>
      </c>
    </row>
    <row r="53" spans="1:35" ht="15" x14ac:dyDescent="0.25">
      <c r="C53" s="14" t="s">
        <v>151</v>
      </c>
      <c r="H53" s="48">
        <f>I49+I50+I51+0-0-0</f>
        <v>2844.62</v>
      </c>
      <c r="I53" s="48"/>
      <c r="J53" s="48">
        <f>K49+K50+K51+0-0-0</f>
        <v>84544.6</v>
      </c>
      <c r="K53" s="48"/>
    </row>
    <row r="54" spans="1:35" ht="15" x14ac:dyDescent="0.25">
      <c r="C54" s="14" t="s">
        <v>152</v>
      </c>
      <c r="H54" s="46">
        <f>0+0</f>
        <v>0</v>
      </c>
      <c r="I54" s="46"/>
      <c r="J54" s="46">
        <f>0+0</f>
        <v>0</v>
      </c>
      <c r="K54" s="46"/>
    </row>
    <row r="55" spans="1:35" ht="15" x14ac:dyDescent="0.25">
      <c r="H55" s="46"/>
      <c r="I55" s="46"/>
      <c r="J55" s="46"/>
      <c r="K55" s="46"/>
      <c r="O55" s="26">
        <f>I49+I50+I51+0</f>
        <v>2844.62</v>
      </c>
      <c r="P55" s="26">
        <f>K49+K50+K51+0</f>
        <v>84544.6</v>
      </c>
      <c r="X55">
        <f>IF(Source!BI30&lt;=1,I49+I50+I51-0, 0)</f>
        <v>0</v>
      </c>
      <c r="Y55">
        <f>IF(Source!BI30=2,I49+I50+I51-0, 0)</f>
        <v>0</v>
      </c>
      <c r="Z55">
        <f>IF(Source!BI30=3,I49+I50+I51-0, 0)</f>
        <v>0</v>
      </c>
      <c r="AA55">
        <f>IF(Source!BI30=4,I49+I50+I51,0)</f>
        <v>2844.62</v>
      </c>
    </row>
    <row r="58" spans="1:35" ht="15" x14ac:dyDescent="0.25">
      <c r="A58" s="45" t="str">
        <f>CONCATENATE("Итого по разделу: ",IF(Source!G32&lt;&gt;"Новый раздел", Source!G32, ""))</f>
        <v>Итого по разделу: Автономная наладка системы</v>
      </c>
      <c r="B58" s="45"/>
      <c r="C58" s="45"/>
      <c r="D58" s="45"/>
      <c r="E58" s="45"/>
      <c r="F58" s="45"/>
      <c r="G58" s="45"/>
      <c r="H58" s="46">
        <f>SUM(O29:O57)</f>
        <v>6201.53</v>
      </c>
      <c r="I58" s="47"/>
      <c r="J58" s="46">
        <f>SUM(P29:P57)</f>
        <v>184314.31</v>
      </c>
      <c r="K58" s="47"/>
    </row>
    <row r="59" spans="1:35" hidden="1" x14ac:dyDescent="0.2">
      <c r="A59" t="s">
        <v>157</v>
      </c>
      <c r="H59">
        <f>SUM(AC29:AC58)</f>
        <v>0</v>
      </c>
      <c r="J59">
        <f>SUM(AD29:AD58)</f>
        <v>0</v>
      </c>
    </row>
    <row r="60" spans="1:35" hidden="1" x14ac:dyDescent="0.2">
      <c r="A60" t="s">
        <v>158</v>
      </c>
      <c r="H60">
        <f>SUM(AE29:AE59)</f>
        <v>0</v>
      </c>
      <c r="J60">
        <f>SUM(AF29:AF59)</f>
        <v>0</v>
      </c>
    </row>
    <row r="62" spans="1:35" ht="16.5" x14ac:dyDescent="0.25">
      <c r="A62" s="49" t="str">
        <f>CONCATENATE("Раздел: ",IF(Source!G62&lt;&gt;"Новый раздел", Source!G62, ""))</f>
        <v>Раздел: Комплексная наладка системы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35" ht="285.75" x14ac:dyDescent="0.2">
      <c r="A63" s="21">
        <v>4</v>
      </c>
      <c r="B63" s="21" t="s">
        <v>160</v>
      </c>
      <c r="C63" s="21" t="s">
        <v>159</v>
      </c>
      <c r="D63" s="23" t="str">
        <f>Source!H66</f>
        <v>1 комплекс систем</v>
      </c>
      <c r="E63" s="22">
        <f>Source!I66</f>
        <v>1</v>
      </c>
      <c r="F63" s="25"/>
      <c r="G63" s="24"/>
      <c r="H63" s="22"/>
      <c r="I63" s="25"/>
      <c r="J63" s="22"/>
      <c r="K63" s="25"/>
      <c r="Q63">
        <f>ROUND((Source!DN66/100)*ROUND((ROUND((Source!AF66*Source!AV66*Source!I66),2)),2), 2)</f>
        <v>54.33</v>
      </c>
      <c r="R63">
        <f>Source!X66</f>
        <v>1749.93</v>
      </c>
      <c r="S63">
        <f>ROUND((Source!DO66/100)*ROUND((ROUND((Source!AF66*Source!AV66*Source!I66),2)),2), 2)</f>
        <v>50.71</v>
      </c>
      <c r="T63">
        <f>Source!Y66</f>
        <v>1024.96</v>
      </c>
      <c r="U63">
        <f>ROUND((175/100)*ROUND((ROUND((Source!AE66*Source!AV66*Source!I66),2)),2), 2)</f>
        <v>0</v>
      </c>
      <c r="V63">
        <f>ROUND((160/100)*ROUND(ROUND((ROUND((Source!AE66*Source!AV66*Source!I66),2)*Source!BS66),2), 2), 2)</f>
        <v>0</v>
      </c>
      <c r="AI63">
        <v>0</v>
      </c>
    </row>
    <row r="64" spans="1:35" ht="14.25" x14ac:dyDescent="0.2">
      <c r="A64" s="21"/>
      <c r="B64" s="21"/>
      <c r="C64" s="21" t="s">
        <v>145</v>
      </c>
      <c r="D64" s="23"/>
      <c r="E64" s="22"/>
      <c r="F64" s="25">
        <f>Source!AO66</f>
        <v>90.55</v>
      </c>
      <c r="G64" s="24" t="str">
        <f>Source!DG66</f>
        <v>)*0,8</v>
      </c>
      <c r="H64" s="22">
        <f>Source!AV66</f>
        <v>1</v>
      </c>
      <c r="I64" s="25">
        <f>ROUND((ROUND((Source!AF66*Source!AV66*Source!I66),2)),2)</f>
        <v>72.44</v>
      </c>
      <c r="J64" s="22">
        <f>IF(Source!BA66&lt;&gt; 0, Source!BA66, 1)</f>
        <v>34.51</v>
      </c>
      <c r="K64" s="25">
        <f>Source!S66</f>
        <v>2499.9</v>
      </c>
      <c r="W64">
        <f>I64</f>
        <v>72.44</v>
      </c>
    </row>
    <row r="65" spans="1:35" ht="14.25" x14ac:dyDescent="0.2">
      <c r="A65" s="21"/>
      <c r="B65" s="21"/>
      <c r="C65" s="21" t="s">
        <v>146</v>
      </c>
      <c r="D65" s="23" t="s">
        <v>147</v>
      </c>
      <c r="E65" s="22">
        <f>Source!DN66</f>
        <v>75</v>
      </c>
      <c r="F65" s="25"/>
      <c r="G65" s="24"/>
      <c r="H65" s="22"/>
      <c r="I65" s="25">
        <f>SUM(Q63:Q64)</f>
        <v>54.33</v>
      </c>
      <c r="J65" s="22">
        <f>Source!BZ66</f>
        <v>70</v>
      </c>
      <c r="K65" s="25">
        <f>SUM(R63:R64)</f>
        <v>1749.93</v>
      </c>
    </row>
    <row r="66" spans="1:35" ht="14.25" x14ac:dyDescent="0.2">
      <c r="A66" s="21"/>
      <c r="B66" s="21"/>
      <c r="C66" s="21" t="s">
        <v>148</v>
      </c>
      <c r="D66" s="23" t="s">
        <v>147</v>
      </c>
      <c r="E66" s="22">
        <f>Source!DO66</f>
        <v>70</v>
      </c>
      <c r="F66" s="25"/>
      <c r="G66" s="24"/>
      <c r="H66" s="22"/>
      <c r="I66" s="25">
        <f>SUM(S63:S65)</f>
        <v>50.71</v>
      </c>
      <c r="J66" s="22">
        <f>Source!CA66</f>
        <v>41</v>
      </c>
      <c r="K66" s="25">
        <f>SUM(T63:T65)</f>
        <v>1024.96</v>
      </c>
    </row>
    <row r="67" spans="1:35" ht="14.25" x14ac:dyDescent="0.2">
      <c r="A67" s="27"/>
      <c r="B67" s="27"/>
      <c r="C67" s="27" t="s">
        <v>149</v>
      </c>
      <c r="D67" s="28" t="s">
        <v>150</v>
      </c>
      <c r="E67" s="29">
        <f>Source!AQ66</f>
        <v>4.9000000000000004</v>
      </c>
      <c r="F67" s="30"/>
      <c r="G67" s="31" t="str">
        <f>Source!DI66</f>
        <v>)*0,8</v>
      </c>
      <c r="H67" s="29">
        <f>Source!AV66</f>
        <v>1</v>
      </c>
      <c r="I67" s="30">
        <f>Source!U66</f>
        <v>3.9200000000000004</v>
      </c>
      <c r="J67" s="29"/>
      <c r="K67" s="30"/>
      <c r="AB67" s="26">
        <f>I67</f>
        <v>3.9200000000000004</v>
      </c>
    </row>
    <row r="68" spans="1:35" ht="15" x14ac:dyDescent="0.25">
      <c r="C68" s="14" t="s">
        <v>151</v>
      </c>
      <c r="H68" s="48">
        <f>I64+I65+I66+0-0-0</f>
        <v>177.48</v>
      </c>
      <c r="I68" s="48"/>
      <c r="J68" s="48">
        <f>K64+K65+K66+0-0-0</f>
        <v>5274.79</v>
      </c>
      <c r="K68" s="48"/>
    </row>
    <row r="69" spans="1:35" ht="15" x14ac:dyDescent="0.25">
      <c r="C69" s="14" t="s">
        <v>152</v>
      </c>
      <c r="H69" s="46">
        <f>0+0</f>
        <v>0</v>
      </c>
      <c r="I69" s="46"/>
      <c r="J69" s="46">
        <f>0+0</f>
        <v>0</v>
      </c>
      <c r="K69" s="46"/>
    </row>
    <row r="70" spans="1:35" ht="15" x14ac:dyDescent="0.25">
      <c r="H70" s="46"/>
      <c r="I70" s="46"/>
      <c r="J70" s="46"/>
      <c r="K70" s="46"/>
      <c r="O70" s="26">
        <f>I64+I65+I66+0</f>
        <v>177.48</v>
      </c>
      <c r="P70" s="26">
        <f>K64+K65+K66+0</f>
        <v>5274.79</v>
      </c>
      <c r="X70">
        <f>IF(Source!BI66&lt;=1,I64+I65+I66-0, 0)</f>
        <v>0</v>
      </c>
      <c r="Y70">
        <f>IF(Source!BI66=2,I64+I65+I66-0, 0)</f>
        <v>0</v>
      </c>
      <c r="Z70">
        <f>IF(Source!BI66=3,I64+I65+I66-0, 0)</f>
        <v>0</v>
      </c>
      <c r="AA70">
        <f>IF(Source!BI66=4,I64+I65+I66,0)</f>
        <v>177.48</v>
      </c>
    </row>
    <row r="72" spans="1:35" ht="157.5" x14ac:dyDescent="0.2">
      <c r="A72" s="21">
        <v>5</v>
      </c>
      <c r="B72" s="21" t="s">
        <v>162</v>
      </c>
      <c r="C72" s="21" t="s">
        <v>161</v>
      </c>
      <c r="D72" s="23" t="str">
        <f>Source!H67</f>
        <v>1 сигнал</v>
      </c>
      <c r="E72" s="22">
        <f>Source!I67</f>
        <v>19</v>
      </c>
      <c r="F72" s="25"/>
      <c r="G72" s="24"/>
      <c r="H72" s="22"/>
      <c r="I72" s="25"/>
      <c r="J72" s="22"/>
      <c r="K72" s="25"/>
      <c r="Q72">
        <f>ROUND((Source!DN67/100)*ROUND((ROUND((Source!AF67*Source!AV67*Source!I67),2)),2), 2)</f>
        <v>337.1</v>
      </c>
      <c r="R72">
        <f>Source!X67</f>
        <v>10857.6</v>
      </c>
      <c r="S72">
        <f>ROUND((Source!DO67/100)*ROUND((ROUND((Source!AF67*Source!AV67*Source!I67),2)),2), 2)</f>
        <v>314.62</v>
      </c>
      <c r="T72">
        <f>Source!Y67</f>
        <v>6359.45</v>
      </c>
      <c r="U72">
        <f>ROUND((175/100)*ROUND((ROUND((Source!AE67*Source!AV67*Source!I67),2)),2), 2)</f>
        <v>0</v>
      </c>
      <c r="V72">
        <f>ROUND((160/100)*ROUND(ROUND((ROUND((Source!AE67*Source!AV67*Source!I67),2)*Source!BS67),2), 2), 2)</f>
        <v>0</v>
      </c>
      <c r="AI72">
        <v>0</v>
      </c>
    </row>
    <row r="73" spans="1:35" ht="14.25" x14ac:dyDescent="0.2">
      <c r="A73" s="21"/>
      <c r="B73" s="21"/>
      <c r="C73" s="21" t="s">
        <v>145</v>
      </c>
      <c r="D73" s="23"/>
      <c r="E73" s="22"/>
      <c r="F73" s="25">
        <f>Source!AO67</f>
        <v>29.57</v>
      </c>
      <c r="G73" s="24" t="str">
        <f>Source!DG67</f>
        <v>)*0,8</v>
      </c>
      <c r="H73" s="22">
        <f>Source!AV67</f>
        <v>1</v>
      </c>
      <c r="I73" s="25">
        <f>ROUND((ROUND((Source!AF67*Source!AV67*Source!I67),2)),2)</f>
        <v>449.46</v>
      </c>
      <c r="J73" s="22">
        <f>IF(Source!BA67&lt;&gt; 0, Source!BA67, 1)</f>
        <v>34.51</v>
      </c>
      <c r="K73" s="25">
        <f>Source!S67</f>
        <v>15510.86</v>
      </c>
      <c r="W73">
        <f>I73</f>
        <v>449.46</v>
      </c>
    </row>
    <row r="74" spans="1:35" ht="14.25" x14ac:dyDescent="0.2">
      <c r="A74" s="21"/>
      <c r="B74" s="21"/>
      <c r="C74" s="21" t="s">
        <v>146</v>
      </c>
      <c r="D74" s="23" t="s">
        <v>147</v>
      </c>
      <c r="E74" s="22">
        <f>Source!DN67</f>
        <v>75</v>
      </c>
      <c r="F74" s="25"/>
      <c r="G74" s="24"/>
      <c r="H74" s="22"/>
      <c r="I74" s="25">
        <f>SUM(Q72:Q73)</f>
        <v>337.1</v>
      </c>
      <c r="J74" s="22">
        <f>Source!BZ67</f>
        <v>70</v>
      </c>
      <c r="K74" s="25">
        <f>SUM(R72:R73)</f>
        <v>10857.6</v>
      </c>
    </row>
    <row r="75" spans="1:35" ht="14.25" x14ac:dyDescent="0.2">
      <c r="A75" s="21"/>
      <c r="B75" s="21"/>
      <c r="C75" s="21" t="s">
        <v>148</v>
      </c>
      <c r="D75" s="23" t="s">
        <v>147</v>
      </c>
      <c r="E75" s="22">
        <f>Source!DO67</f>
        <v>70</v>
      </c>
      <c r="F75" s="25"/>
      <c r="G75" s="24"/>
      <c r="H75" s="22"/>
      <c r="I75" s="25">
        <f>SUM(S72:S74)</f>
        <v>314.62</v>
      </c>
      <c r="J75" s="22">
        <f>Source!CA67</f>
        <v>41</v>
      </c>
      <c r="K75" s="25">
        <f>SUM(T72:T74)</f>
        <v>6359.45</v>
      </c>
    </row>
    <row r="76" spans="1:35" ht="14.25" x14ac:dyDescent="0.2">
      <c r="A76" s="27"/>
      <c r="B76" s="27"/>
      <c r="C76" s="27" t="s">
        <v>149</v>
      </c>
      <c r="D76" s="28" t="s">
        <v>150</v>
      </c>
      <c r="E76" s="29">
        <f>Source!AQ67</f>
        <v>1.6</v>
      </c>
      <c r="F76" s="30"/>
      <c r="G76" s="31" t="str">
        <f>Source!DI67</f>
        <v>)*0,8</v>
      </c>
      <c r="H76" s="29">
        <f>Source!AV67</f>
        <v>1</v>
      </c>
      <c r="I76" s="30">
        <f>Source!U67</f>
        <v>24.320000000000004</v>
      </c>
      <c r="J76" s="29"/>
      <c r="K76" s="30"/>
      <c r="AB76" s="26">
        <f>I76</f>
        <v>24.320000000000004</v>
      </c>
    </row>
    <row r="77" spans="1:35" ht="15" x14ac:dyDescent="0.25">
      <c r="C77" s="14" t="s">
        <v>151</v>
      </c>
      <c r="H77" s="48">
        <f>I73+I74+I75+0-0-0</f>
        <v>1101.1799999999998</v>
      </c>
      <c r="I77" s="48"/>
      <c r="J77" s="48">
        <f>K73+K74+K75+0-0-0</f>
        <v>32727.91</v>
      </c>
      <c r="K77" s="48"/>
    </row>
    <row r="78" spans="1:35" ht="15" x14ac:dyDescent="0.25">
      <c r="C78" s="14" t="s">
        <v>152</v>
      </c>
      <c r="H78" s="46">
        <f>0+0</f>
        <v>0</v>
      </c>
      <c r="I78" s="46"/>
      <c r="J78" s="46">
        <f>0+0</f>
        <v>0</v>
      </c>
      <c r="K78" s="46"/>
    </row>
    <row r="79" spans="1:35" ht="15" x14ac:dyDescent="0.25">
      <c r="H79" s="46"/>
      <c r="I79" s="46"/>
      <c r="J79" s="46"/>
      <c r="K79" s="46"/>
      <c r="O79" s="26">
        <f>I73+I74+I75+0</f>
        <v>1101.1799999999998</v>
      </c>
      <c r="P79" s="26">
        <f>K73+K74+K75+0</f>
        <v>32727.91</v>
      </c>
      <c r="X79">
        <f>IF(Source!BI67&lt;=1,I73+I74+I75-0, 0)</f>
        <v>0</v>
      </c>
      <c r="Y79">
        <f>IF(Source!BI67=2,I73+I74+I75-0, 0)</f>
        <v>0</v>
      </c>
      <c r="Z79">
        <f>IF(Source!BI67=3,I73+I74+I75-0, 0)</f>
        <v>0</v>
      </c>
      <c r="AA79">
        <f>IF(Source!BI67=4,I73+I74+I75,0)</f>
        <v>1101.1799999999998</v>
      </c>
    </row>
    <row r="81" spans="1:43" ht="157.5" x14ac:dyDescent="0.2">
      <c r="A81" s="21">
        <v>6</v>
      </c>
      <c r="B81" s="21" t="s">
        <v>164</v>
      </c>
      <c r="C81" s="21" t="s">
        <v>163</v>
      </c>
      <c r="D81" s="23" t="str">
        <f>Source!H68</f>
        <v>1 комплекс</v>
      </c>
      <c r="E81" s="22">
        <f>Source!I68</f>
        <v>1</v>
      </c>
      <c r="F81" s="25"/>
      <c r="G81" s="24"/>
      <c r="H81" s="22"/>
      <c r="I81" s="25"/>
      <c r="J81" s="22"/>
      <c r="K81" s="25"/>
      <c r="Q81">
        <f>ROUND((Source!DN68/100)*ROUND((ROUND((Source!AF68*Source!AV68*Source!I68),2)),2), 2)</f>
        <v>651.98</v>
      </c>
      <c r="R81">
        <f>Source!X68</f>
        <v>20999.68</v>
      </c>
      <c r="S81">
        <f>ROUND((Source!DO68/100)*ROUND((ROUND((Source!AF68*Source!AV68*Source!I68),2)),2), 2)</f>
        <v>608.51</v>
      </c>
      <c r="T81">
        <f>Source!Y68</f>
        <v>12299.81</v>
      </c>
      <c r="U81">
        <f>ROUND((175/100)*ROUND((ROUND((Source!AE68*Source!AV68*Source!I68),2)),2), 2)</f>
        <v>0</v>
      </c>
      <c r="V81">
        <f>ROUND((160/100)*ROUND(ROUND((ROUND((Source!AE68*Source!AV68*Source!I68),2)*Source!BS68),2), 2), 2)</f>
        <v>0</v>
      </c>
      <c r="AI81">
        <v>0</v>
      </c>
    </row>
    <row r="82" spans="1:43" ht="14.25" x14ac:dyDescent="0.2">
      <c r="A82" s="21"/>
      <c r="B82" s="21"/>
      <c r="C82" s="21" t="s">
        <v>145</v>
      </c>
      <c r="D82" s="23"/>
      <c r="E82" s="22"/>
      <c r="F82" s="25">
        <f>Source!AO68</f>
        <v>1086.6199999999999</v>
      </c>
      <c r="G82" s="24" t="str">
        <f>Source!DG68</f>
        <v>)*0,8</v>
      </c>
      <c r="H82" s="22">
        <f>Source!AV68</f>
        <v>1</v>
      </c>
      <c r="I82" s="25">
        <f>ROUND((ROUND((Source!AF68*Source!AV68*Source!I68),2)),2)</f>
        <v>869.3</v>
      </c>
      <c r="J82" s="22">
        <f>IF(Source!BA68&lt;&gt; 0, Source!BA68, 1)</f>
        <v>34.51</v>
      </c>
      <c r="K82" s="25">
        <f>Source!S68</f>
        <v>29999.54</v>
      </c>
      <c r="W82">
        <f>I82</f>
        <v>869.3</v>
      </c>
    </row>
    <row r="83" spans="1:43" ht="14.25" x14ac:dyDescent="0.2">
      <c r="A83" s="21"/>
      <c r="B83" s="21"/>
      <c r="C83" s="21" t="s">
        <v>146</v>
      </c>
      <c r="D83" s="23" t="s">
        <v>147</v>
      </c>
      <c r="E83" s="22">
        <f>Source!DN68</f>
        <v>75</v>
      </c>
      <c r="F83" s="25"/>
      <c r="G83" s="24"/>
      <c r="H83" s="22"/>
      <c r="I83" s="25">
        <f>SUM(Q81:Q82)</f>
        <v>651.98</v>
      </c>
      <c r="J83" s="22">
        <f>Source!BZ68</f>
        <v>70</v>
      </c>
      <c r="K83" s="25">
        <f>SUM(R81:R82)</f>
        <v>20999.68</v>
      </c>
    </row>
    <row r="84" spans="1:43" ht="14.25" x14ac:dyDescent="0.2">
      <c r="A84" s="21"/>
      <c r="B84" s="21"/>
      <c r="C84" s="21" t="s">
        <v>148</v>
      </c>
      <c r="D84" s="23" t="s">
        <v>147</v>
      </c>
      <c r="E84" s="22">
        <f>Source!DO68</f>
        <v>70</v>
      </c>
      <c r="F84" s="25"/>
      <c r="G84" s="24"/>
      <c r="H84" s="22"/>
      <c r="I84" s="25">
        <f>SUM(S81:S83)</f>
        <v>608.51</v>
      </c>
      <c r="J84" s="22">
        <f>Source!CA68</f>
        <v>41</v>
      </c>
      <c r="K84" s="25">
        <f>SUM(T81:T83)</f>
        <v>12299.81</v>
      </c>
    </row>
    <row r="85" spans="1:43" ht="14.25" x14ac:dyDescent="0.2">
      <c r="A85" s="27"/>
      <c r="B85" s="27"/>
      <c r="C85" s="27" t="s">
        <v>149</v>
      </c>
      <c r="D85" s="28" t="s">
        <v>150</v>
      </c>
      <c r="E85" s="29">
        <f>Source!AQ68</f>
        <v>56</v>
      </c>
      <c r="F85" s="30"/>
      <c r="G85" s="31" t="str">
        <f>Source!DI68</f>
        <v>)*0,8</v>
      </c>
      <c r="H85" s="29">
        <f>Source!AV68</f>
        <v>1</v>
      </c>
      <c r="I85" s="30">
        <f>Source!U68</f>
        <v>44.800000000000004</v>
      </c>
      <c r="J85" s="29"/>
      <c r="K85" s="30"/>
      <c r="AB85" s="26">
        <f>I85</f>
        <v>44.800000000000004</v>
      </c>
    </row>
    <row r="86" spans="1:43" ht="15" x14ac:dyDescent="0.25">
      <c r="C86" s="14" t="s">
        <v>151</v>
      </c>
      <c r="H86" s="48">
        <f>I82+I83+I84+0-0-0</f>
        <v>2129.79</v>
      </c>
      <c r="I86" s="48"/>
      <c r="J86" s="48">
        <f>K82+K83+K84+0-0-0</f>
        <v>63299.03</v>
      </c>
      <c r="K86" s="48"/>
    </row>
    <row r="87" spans="1:43" ht="15" x14ac:dyDescent="0.25">
      <c r="C87" s="14" t="s">
        <v>152</v>
      </c>
      <c r="H87" s="46">
        <f>0+0</f>
        <v>0</v>
      </c>
      <c r="I87" s="46"/>
      <c r="J87" s="46">
        <f>0+0</f>
        <v>0</v>
      </c>
      <c r="K87" s="46"/>
    </row>
    <row r="88" spans="1:43" ht="15" x14ac:dyDescent="0.25">
      <c r="H88" s="46"/>
      <c r="I88" s="46"/>
      <c r="J88" s="46"/>
      <c r="K88" s="46"/>
      <c r="O88" s="26">
        <f>I82+I83+I84+0</f>
        <v>2129.79</v>
      </c>
      <c r="P88" s="26">
        <f>K82+K83+K84+0</f>
        <v>63299.03</v>
      </c>
      <c r="X88">
        <f>IF(Source!BI68&lt;=1,I82+I83+I84-0, 0)</f>
        <v>0</v>
      </c>
      <c r="Y88">
        <f>IF(Source!BI68=2,I82+I83+I84-0, 0)</f>
        <v>0</v>
      </c>
      <c r="Z88">
        <f>IF(Source!BI68=3,I82+I83+I84-0, 0)</f>
        <v>0</v>
      </c>
      <c r="AA88">
        <f>IF(Source!BI68=4,I82+I83+I84,0)</f>
        <v>2129.79</v>
      </c>
    </row>
    <row r="91" spans="1:43" ht="15" x14ac:dyDescent="0.25">
      <c r="A91" s="45" t="str">
        <f>CONCATENATE("Итого по разделу: ",IF(Source!G70&lt;&gt;"Новый раздел", Source!G70, ""))</f>
        <v>Итого по разделу: Комплексная наладка системы</v>
      </c>
      <c r="B91" s="45"/>
      <c r="C91" s="45"/>
      <c r="D91" s="45"/>
      <c r="E91" s="45"/>
      <c r="F91" s="45"/>
      <c r="G91" s="45"/>
      <c r="H91" s="46">
        <f>SUM(O62:O90)</f>
        <v>3408.45</v>
      </c>
      <c r="I91" s="47"/>
      <c r="J91" s="46">
        <f>SUM(P62:P90)</f>
        <v>101301.73</v>
      </c>
      <c r="K91" s="47"/>
    </row>
    <row r="92" spans="1:43" hidden="1" x14ac:dyDescent="0.2">
      <c r="A92" t="s">
        <v>157</v>
      </c>
      <c r="H92">
        <f>SUM(AC62:AC91)</f>
        <v>0</v>
      </c>
      <c r="J92">
        <f>SUM(AD62:AD91)</f>
        <v>0</v>
      </c>
    </row>
    <row r="93" spans="1:43" hidden="1" x14ac:dyDescent="0.2">
      <c r="A93" t="s">
        <v>158</v>
      </c>
      <c r="H93">
        <f>SUM(AE62:AE92)</f>
        <v>0</v>
      </c>
      <c r="J93">
        <f>SUM(AF62:AF92)</f>
        <v>0</v>
      </c>
    </row>
    <row r="95" spans="1:43" ht="30" x14ac:dyDescent="0.25">
      <c r="A95" s="45" t="str">
        <f>CONCATENATE("Итого по локальной смете: ",IF(Source!G100&lt;&gt;"Новая локальная смета", Source!G100, ""))</f>
        <v>Итого по локальной смете: Система телемеханики и учёта ЭЭ с включением в АИИС КУЭ ТП. ПНР</v>
      </c>
      <c r="B95" s="45"/>
      <c r="C95" s="45"/>
      <c r="D95" s="45"/>
      <c r="E95" s="45"/>
      <c r="F95" s="45"/>
      <c r="G95" s="45"/>
      <c r="H95" s="46">
        <f>SUM(O28:O94)</f>
        <v>9609.98</v>
      </c>
      <c r="I95" s="47"/>
      <c r="J95" s="46">
        <f>SUM(P28:P94)</f>
        <v>285616.04000000004</v>
      </c>
      <c r="K95" s="47"/>
      <c r="AQ95" s="32" t="str">
        <f>CONCATENATE("Итого по локальной смете: ",IF(Source!G100&lt;&gt;"Новая локальная смета", Source!G100, ""))</f>
        <v>Итого по локальной смете: Система телемеханики и учёта ЭЭ с включением в АИИС КУЭ ТП. ПНР</v>
      </c>
    </row>
    <row r="96" spans="1:43" hidden="1" x14ac:dyDescent="0.2">
      <c r="A96" t="s">
        <v>157</v>
      </c>
      <c r="H96">
        <f>SUM(AC28:AC95)</f>
        <v>0</v>
      </c>
      <c r="J96">
        <f>SUM(AD28:AD95)</f>
        <v>0</v>
      </c>
    </row>
    <row r="97" spans="1:11" hidden="1" x14ac:dyDescent="0.2">
      <c r="A97" t="s">
        <v>158</v>
      </c>
      <c r="H97">
        <f>SUM(AE28:AE96)</f>
        <v>0</v>
      </c>
      <c r="J97">
        <f>SUM(AF28:AF96)</f>
        <v>0</v>
      </c>
    </row>
    <row r="100" spans="1:11" ht="14.25" x14ac:dyDescent="0.2">
      <c r="A100" s="43" t="s">
        <v>166</v>
      </c>
      <c r="B100" s="43"/>
      <c r="C100" s="33" t="str">
        <f>IF(Source!AC12&lt;&gt;"", Source!AC12," ")</f>
        <v xml:space="preserve"> </v>
      </c>
      <c r="D100" s="33"/>
      <c r="E100" s="33"/>
      <c r="F100" s="33"/>
      <c r="G100" s="33"/>
      <c r="H100" s="44" t="str">
        <f>IF(Source!AB12&lt;&gt;"", Source!AB12," ")</f>
        <v xml:space="preserve"> </v>
      </c>
      <c r="I100" s="44"/>
      <c r="J100" s="44"/>
      <c r="K100" s="44"/>
    </row>
    <row r="101" spans="1:11" ht="14.25" x14ac:dyDescent="0.2">
      <c r="A101" s="10"/>
      <c r="B101" s="10"/>
      <c r="C101" s="42" t="s">
        <v>167</v>
      </c>
      <c r="D101" s="42"/>
      <c r="E101" s="42"/>
      <c r="F101" s="42"/>
      <c r="G101" s="42"/>
      <c r="H101" s="10"/>
      <c r="I101" s="10"/>
      <c r="J101" s="10"/>
      <c r="K101" s="10"/>
    </row>
    <row r="102" spans="1:11" ht="14.25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ht="14.25" x14ac:dyDescent="0.2">
      <c r="A103" s="43" t="s">
        <v>168</v>
      </c>
      <c r="B103" s="43"/>
      <c r="C103" s="33" t="str">
        <f>IF(Source!AE12&lt;&gt;"", Source!AE12," ")</f>
        <v xml:space="preserve"> </v>
      </c>
      <c r="D103" s="33"/>
      <c r="E103" s="33"/>
      <c r="F103" s="33"/>
      <c r="G103" s="33"/>
      <c r="H103" s="44" t="str">
        <f>IF(Source!AD12&lt;&gt;"", Source!AD12," ")</f>
        <v xml:space="preserve"> </v>
      </c>
      <c r="I103" s="44"/>
      <c r="J103" s="44"/>
      <c r="K103" s="44"/>
    </row>
    <row r="104" spans="1:11" ht="14.25" x14ac:dyDescent="0.2">
      <c r="A104" s="10"/>
      <c r="B104" s="10"/>
      <c r="C104" s="42" t="s">
        <v>167</v>
      </c>
      <c r="D104" s="42"/>
      <c r="E104" s="42"/>
      <c r="F104" s="42"/>
      <c r="G104" s="42"/>
      <c r="H104" s="10"/>
      <c r="I104" s="10"/>
      <c r="J104" s="10"/>
      <c r="K104" s="10"/>
    </row>
  </sheetData>
  <mergeCells count="70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36:I36"/>
    <mergeCell ref="J36:K36"/>
    <mergeCell ref="J37:K37"/>
    <mergeCell ref="H37:I37"/>
    <mergeCell ref="H44:I44"/>
    <mergeCell ref="J44:K44"/>
    <mergeCell ref="H45:I45"/>
    <mergeCell ref="J45:K45"/>
    <mergeCell ref="J46:K46"/>
    <mergeCell ref="H46:I46"/>
    <mergeCell ref="H53:I53"/>
    <mergeCell ref="J53:K53"/>
    <mergeCell ref="H54:I54"/>
    <mergeCell ref="J54:K54"/>
    <mergeCell ref="J55:K55"/>
    <mergeCell ref="H55:I55"/>
    <mergeCell ref="J58:K58"/>
    <mergeCell ref="H58:I58"/>
    <mergeCell ref="A58:G58"/>
    <mergeCell ref="A62:K62"/>
    <mergeCell ref="H68:I68"/>
    <mergeCell ref="J68:K68"/>
    <mergeCell ref="H69:I69"/>
    <mergeCell ref="J69:K69"/>
    <mergeCell ref="J70:K70"/>
    <mergeCell ref="H70:I70"/>
    <mergeCell ref="H77:I77"/>
    <mergeCell ref="J77:K77"/>
    <mergeCell ref="H78:I78"/>
    <mergeCell ref="J78:K78"/>
    <mergeCell ref="J79:K79"/>
    <mergeCell ref="H79:I79"/>
    <mergeCell ref="H86:I86"/>
    <mergeCell ref="J86:K86"/>
    <mergeCell ref="H87:I87"/>
    <mergeCell ref="J87:K87"/>
    <mergeCell ref="J88:K88"/>
    <mergeCell ref="H88:I88"/>
    <mergeCell ref="J91:K91"/>
    <mergeCell ref="H91:I91"/>
    <mergeCell ref="C101:G101"/>
    <mergeCell ref="A103:B103"/>
    <mergeCell ref="H103:K103"/>
    <mergeCell ref="C104:G104"/>
    <mergeCell ref="A91:G91"/>
    <mergeCell ref="J95:K95"/>
    <mergeCell ref="H95:I95"/>
    <mergeCell ref="A95:G95"/>
    <mergeCell ref="A100:B100"/>
    <mergeCell ref="H100:K100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22"/>
  <sheetViews>
    <sheetView topLeftCell="A16"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4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3" t="s">
        <v>169</v>
      </c>
      <c r="J2" s="83"/>
      <c r="K2" s="83"/>
      <c r="L2" s="83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3" t="s">
        <v>170</v>
      </c>
      <c r="J3" s="83"/>
      <c r="K3" s="83"/>
      <c r="L3" s="83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3" t="s">
        <v>171</v>
      </c>
      <c r="J4" s="83"/>
      <c r="K4" s="83"/>
      <c r="L4" s="83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1" t="s">
        <v>172</v>
      </c>
      <c r="K6" s="71"/>
      <c r="L6" s="71"/>
    </row>
    <row r="7" spans="1:41" ht="14.25" x14ac:dyDescent="0.2">
      <c r="A7" s="10"/>
      <c r="B7" s="10"/>
      <c r="C7" s="10"/>
      <c r="D7" s="10"/>
      <c r="E7" s="10"/>
      <c r="F7" s="10"/>
      <c r="G7" s="10"/>
      <c r="H7" s="53" t="s">
        <v>173</v>
      </c>
      <c r="I7" s="70"/>
      <c r="J7" s="84" t="s">
        <v>174</v>
      </c>
      <c r="K7" s="84"/>
      <c r="L7" s="84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1" t="str">
        <f>IF(Source!AT15 &lt;&gt; "", Source!AT15, "")</f>
        <v/>
      </c>
      <c r="K8" s="71"/>
      <c r="L8" s="71"/>
    </row>
    <row r="9" spans="1:41" ht="14.25" x14ac:dyDescent="0.2">
      <c r="A9" s="10" t="s">
        <v>175</v>
      </c>
      <c r="B9" s="10"/>
      <c r="C9" s="52" t="str">
        <f>IF(Source!BA15 &lt;&gt; "", Source!BA15, IF(Source!AU15 &lt;&gt; "", Source!AU15, ""))</f>
        <v/>
      </c>
      <c r="D9" s="52"/>
      <c r="E9" s="52"/>
      <c r="F9" s="52"/>
      <c r="G9" s="52"/>
      <c r="H9" s="52"/>
      <c r="I9" s="22" t="s">
        <v>176</v>
      </c>
      <c r="J9" s="71"/>
      <c r="K9" s="71"/>
      <c r="L9" s="71"/>
    </row>
    <row r="10" spans="1:41" ht="14.25" x14ac:dyDescent="0.2">
      <c r="A10" s="10"/>
      <c r="B10" s="10"/>
      <c r="C10" s="42" t="s">
        <v>177</v>
      </c>
      <c r="D10" s="42"/>
      <c r="E10" s="42"/>
      <c r="F10" s="42"/>
      <c r="G10" s="42"/>
      <c r="H10" s="42"/>
      <c r="I10" s="10"/>
      <c r="J10" s="71" t="str">
        <f>IF(Source!AK15 &lt;&gt; "", Source!AK15, "")</f>
        <v/>
      </c>
      <c r="K10" s="71"/>
      <c r="L10" s="71"/>
    </row>
    <row r="11" spans="1:41" ht="14.25" x14ac:dyDescent="0.2">
      <c r="A11" s="10" t="s">
        <v>178</v>
      </c>
      <c r="B11" s="10"/>
      <c r="C11" s="52" t="str">
        <f>IF(Source!AX12&lt;&gt; "", Source!AX12, IF(Source!AJ12 &lt;&gt; "", Source!AJ12, ""))</f>
        <v/>
      </c>
      <c r="D11" s="52"/>
      <c r="E11" s="52"/>
      <c r="F11" s="52"/>
      <c r="G11" s="52"/>
      <c r="H11" s="52"/>
      <c r="I11" s="22" t="s">
        <v>176</v>
      </c>
      <c r="J11" s="71"/>
      <c r="K11" s="71"/>
      <c r="L11" s="71"/>
    </row>
    <row r="12" spans="1:41" ht="14.25" x14ac:dyDescent="0.2">
      <c r="A12" s="10"/>
      <c r="B12" s="10"/>
      <c r="C12" s="42" t="s">
        <v>177</v>
      </c>
      <c r="D12" s="42"/>
      <c r="E12" s="42"/>
      <c r="F12" s="42"/>
      <c r="G12" s="42"/>
      <c r="H12" s="42"/>
      <c r="I12" s="10"/>
      <c r="J12" s="71" t="str">
        <f>IF(Source!AO15 &lt;&gt; "", Source!AO15, "")</f>
        <v/>
      </c>
      <c r="K12" s="71"/>
      <c r="L12" s="71"/>
    </row>
    <row r="13" spans="1:41" ht="14.25" x14ac:dyDescent="0.2">
      <c r="A13" s="10" t="s">
        <v>179</v>
      </c>
      <c r="B13" s="10"/>
      <c r="C13" s="52" t="str">
        <f>IF(Source!AY12&lt;&gt; "", Source!AY12, IF(Source!AN12 &lt;&gt; "", Source!AN12, ""))</f>
        <v/>
      </c>
      <c r="D13" s="52"/>
      <c r="E13" s="52"/>
      <c r="F13" s="52"/>
      <c r="G13" s="52"/>
      <c r="H13" s="52"/>
      <c r="I13" s="22" t="s">
        <v>176</v>
      </c>
      <c r="J13" s="71"/>
      <c r="K13" s="71"/>
      <c r="L13" s="71"/>
    </row>
    <row r="14" spans="1:41" ht="14.25" x14ac:dyDescent="0.2">
      <c r="A14" s="10"/>
      <c r="B14" s="10"/>
      <c r="C14" s="42" t="s">
        <v>177</v>
      </c>
      <c r="D14" s="42"/>
      <c r="E14" s="42"/>
      <c r="F14" s="42"/>
      <c r="G14" s="42"/>
      <c r="H14" s="42"/>
      <c r="I14" s="10"/>
      <c r="J14" s="71" t="str">
        <f>IF(Source!CO15 &lt;&gt; "", Source!CO15, "")</f>
        <v/>
      </c>
      <c r="K14" s="71"/>
      <c r="L14" s="71"/>
    </row>
    <row r="15" spans="1:41" ht="57" x14ac:dyDescent="0.2">
      <c r="A15" s="10" t="s">
        <v>180</v>
      </c>
      <c r="B15" s="10"/>
      <c r="C15" s="52" t="s">
        <v>113</v>
      </c>
      <c r="D15" s="52"/>
      <c r="E15" s="52"/>
      <c r="F15" s="52"/>
      <c r="G15" s="52"/>
      <c r="H15" s="52"/>
      <c r="I15" s="10"/>
      <c r="J15" s="71"/>
      <c r="K15" s="71"/>
      <c r="L15" s="71"/>
      <c r="AO15" s="20" t="s">
        <v>113</v>
      </c>
    </row>
    <row r="16" spans="1:41" ht="14.25" x14ac:dyDescent="0.2">
      <c r="A16" s="10"/>
      <c r="B16" s="10"/>
      <c r="C16" s="42" t="s">
        <v>181</v>
      </c>
      <c r="D16" s="42"/>
      <c r="E16" s="42"/>
      <c r="F16" s="42"/>
      <c r="G16" s="42"/>
      <c r="H16" s="42"/>
      <c r="I16" s="10"/>
      <c r="J16" s="71" t="str">
        <f>IF(Source!CP15 &lt;&gt; "", Source!CP15, "")</f>
        <v/>
      </c>
      <c r="K16" s="71"/>
      <c r="L16" s="71"/>
    </row>
    <row r="17" spans="1:41" ht="28.5" x14ac:dyDescent="0.2">
      <c r="A17" s="10" t="s">
        <v>182</v>
      </c>
      <c r="B17" s="10"/>
      <c r="C17" s="82" t="str">
        <f>IF(Source!G12&lt;&gt;"Новый объект", Source!G12, "")</f>
        <v>Система телемеханики и учёта ЭЭ с включением в АИИС КУЭ в ТП-10/0,4кВ. ул.Петра Романова, вл. 10</v>
      </c>
      <c r="D17" s="82"/>
      <c r="E17" s="82"/>
      <c r="F17" s="82"/>
      <c r="G17" s="82"/>
      <c r="H17" s="82"/>
      <c r="I17" s="10"/>
      <c r="J17" s="71"/>
      <c r="K17" s="71"/>
      <c r="L17" s="71"/>
      <c r="AO17" s="11" t="str">
        <f>IF(Source!G12&lt;&gt;"Новый объект", Source!G12, "")</f>
        <v>Система телемеханики и учёта ЭЭ с включением в АИИС КУЭ в ТП-10/0,4кВ. ул.Петра Романова, вл. 10</v>
      </c>
    </row>
    <row r="18" spans="1:41" ht="14.25" x14ac:dyDescent="0.2">
      <c r="A18" s="10"/>
      <c r="B18" s="10"/>
      <c r="C18" s="42" t="s">
        <v>183</v>
      </c>
      <c r="D18" s="42"/>
      <c r="E18" s="42"/>
      <c r="F18" s="42"/>
      <c r="G18" s="42"/>
      <c r="H18" s="42"/>
      <c r="I18" s="10"/>
      <c r="J18" s="10"/>
      <c r="K18" s="10"/>
      <c r="L18" s="10"/>
    </row>
    <row r="19" spans="1:41" ht="14.25" x14ac:dyDescent="0.2">
      <c r="A19" s="10"/>
      <c r="B19" s="10"/>
      <c r="C19" s="10"/>
      <c r="D19" s="10"/>
      <c r="E19" s="10"/>
      <c r="F19" s="10"/>
      <c r="G19" s="53" t="s">
        <v>184</v>
      </c>
      <c r="H19" s="53"/>
      <c r="I19" s="80"/>
      <c r="J19" s="71" t="str">
        <f>IF(Source!CQ15 &lt;&gt; "", Source!CQ15, "")</f>
        <v/>
      </c>
      <c r="K19" s="71"/>
      <c r="L19" s="71"/>
    </row>
    <row r="20" spans="1:41" ht="14.25" x14ac:dyDescent="0.2">
      <c r="A20" s="10"/>
      <c r="B20" s="10"/>
      <c r="C20" s="10"/>
      <c r="D20" s="10"/>
      <c r="E20" s="10"/>
      <c r="F20" s="10"/>
      <c r="G20" s="53" t="s">
        <v>185</v>
      </c>
      <c r="H20" s="70"/>
      <c r="I20" s="34" t="s">
        <v>186</v>
      </c>
      <c r="J20" s="71" t="str">
        <f>IF(Source!CR15 &lt;&gt; "", Source!CR15, "")</f>
        <v/>
      </c>
      <c r="K20" s="71"/>
      <c r="L20" s="71"/>
    </row>
    <row r="21" spans="1:41" ht="14.25" x14ac:dyDescent="0.2">
      <c r="A21" s="10"/>
      <c r="B21" s="10"/>
      <c r="C21" s="10"/>
      <c r="D21" s="10"/>
      <c r="E21" s="10"/>
      <c r="F21" s="10"/>
      <c r="G21" s="10"/>
      <c r="H21" s="10"/>
      <c r="I21" s="35" t="s">
        <v>187</v>
      </c>
      <c r="J21" s="81" t="str">
        <f>IF(Source!CS15 &lt;&gt; 0, Source!CS15, "")</f>
        <v/>
      </c>
      <c r="K21" s="81"/>
      <c r="L21" s="81"/>
    </row>
    <row r="22" spans="1:41" ht="14.25" x14ac:dyDescent="0.2">
      <c r="A22" s="10"/>
      <c r="B22" s="10"/>
      <c r="C22" s="10"/>
      <c r="D22" s="10"/>
      <c r="E22" s="10"/>
      <c r="F22" s="10"/>
      <c r="G22" s="10"/>
      <c r="H22" s="53" t="s">
        <v>188</v>
      </c>
      <c r="I22" s="70"/>
      <c r="J22" s="71" t="str">
        <f>IF(Source!CT15 &lt;&gt; "", Source!CT15, "")</f>
        <v/>
      </c>
      <c r="K22" s="71"/>
      <c r="L22" s="71"/>
    </row>
    <row r="23" spans="1:41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41" ht="14.25" x14ac:dyDescent="0.2">
      <c r="A24" s="10"/>
      <c r="B24" s="10"/>
      <c r="C24" s="10"/>
      <c r="D24" s="10"/>
      <c r="E24" s="10"/>
      <c r="F24" s="10"/>
      <c r="G24" s="72" t="s">
        <v>189</v>
      </c>
      <c r="H24" s="75" t="s">
        <v>190</v>
      </c>
      <c r="I24" s="75" t="s">
        <v>191</v>
      </c>
      <c r="J24" s="77"/>
      <c r="K24" s="10"/>
      <c r="L24" s="10"/>
    </row>
    <row r="25" spans="1:41" ht="14.25" x14ac:dyDescent="0.2">
      <c r="A25" s="10"/>
      <c r="B25" s="10"/>
      <c r="C25" s="10"/>
      <c r="D25" s="10"/>
      <c r="E25" s="10"/>
      <c r="F25" s="10"/>
      <c r="G25" s="73"/>
      <c r="H25" s="76"/>
      <c r="I25" s="78"/>
      <c r="J25" s="79"/>
      <c r="K25" s="10"/>
      <c r="L25" s="10"/>
    </row>
    <row r="26" spans="1:41" ht="14.25" x14ac:dyDescent="0.2">
      <c r="A26" s="10"/>
      <c r="B26" s="10"/>
      <c r="C26" s="10"/>
      <c r="D26" s="10"/>
      <c r="E26" s="10"/>
      <c r="F26" s="10"/>
      <c r="G26" s="74"/>
      <c r="H26" s="76"/>
      <c r="I26" s="36" t="s">
        <v>192</v>
      </c>
      <c r="J26" s="37" t="s">
        <v>193</v>
      </c>
      <c r="K26" s="10"/>
      <c r="L26" s="10"/>
    </row>
    <row r="27" spans="1:41" ht="14.25" x14ac:dyDescent="0.2">
      <c r="A27" s="10"/>
      <c r="B27" s="10"/>
      <c r="C27" s="10"/>
      <c r="D27" s="10"/>
      <c r="E27" s="10"/>
      <c r="F27" s="10"/>
      <c r="G27" s="38" t="str">
        <f>IF(Source!CN15 &lt;&gt; "", Source!CN15, "")</f>
        <v/>
      </c>
      <c r="H27" s="39" t="str">
        <f>IF(Source!CX15 &lt;&gt; 0, Source!CX15, "")</f>
        <v/>
      </c>
      <c r="I27" s="40" t="str">
        <f>IF(Source!CV15 &lt;&gt; 0, Source!CV15, "")</f>
        <v/>
      </c>
      <c r="J27" s="40" t="str">
        <f>IF(Source!CW15 &lt;&gt; 0, Source!CW15, "")</f>
        <v/>
      </c>
      <c r="K27" s="10"/>
      <c r="L27" s="10"/>
    </row>
    <row r="28" spans="1:41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41" ht="18" x14ac:dyDescent="0.25">
      <c r="A29" s="64" t="s">
        <v>194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</row>
    <row r="30" spans="1:41" ht="18" x14ac:dyDescent="0.25">
      <c r="A30" s="64" t="s">
        <v>195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</row>
    <row r="31" spans="1:41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41" ht="15" x14ac:dyDescent="0.25">
      <c r="A32" s="10" t="s">
        <v>196</v>
      </c>
      <c r="B32" s="10"/>
      <c r="C32" s="10"/>
      <c r="D32" s="10"/>
      <c r="E32" s="10"/>
      <c r="F32" s="10"/>
      <c r="G32" s="10"/>
      <c r="H32" s="65">
        <f>ROUND((Source!F128/1000), 2)</f>
        <v>285.62</v>
      </c>
      <c r="I32" s="65"/>
      <c r="J32" s="10" t="s">
        <v>197</v>
      </c>
      <c r="K32" s="10"/>
      <c r="L32" s="10"/>
    </row>
    <row r="33" spans="1:42" ht="15" x14ac:dyDescent="0.25">
      <c r="A33" s="10" t="s">
        <v>141</v>
      </c>
      <c r="B33" s="10"/>
      <c r="C33" s="10"/>
      <c r="D33" s="10"/>
      <c r="E33" s="10"/>
      <c r="F33" s="10"/>
      <c r="G33" s="10"/>
      <c r="H33" s="41"/>
      <c r="I33" s="41"/>
      <c r="J33" s="10"/>
      <c r="K33" s="10"/>
      <c r="L33" s="10"/>
    </row>
    <row r="34" spans="1:42" ht="14.25" x14ac:dyDescent="0.2">
      <c r="A34" s="52" t="s">
        <v>142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AP34" s="20" t="s">
        <v>142</v>
      </c>
    </row>
    <row r="35" spans="1:42" x14ac:dyDescent="0.2">
      <c r="A35" s="66" t="s">
        <v>198</v>
      </c>
      <c r="B35" s="67"/>
      <c r="C35" s="60" t="s">
        <v>129</v>
      </c>
      <c r="D35" s="60" t="s">
        <v>130</v>
      </c>
      <c r="E35" s="60" t="s">
        <v>131</v>
      </c>
      <c r="F35" s="60" t="s">
        <v>132</v>
      </c>
      <c r="G35" s="60" t="s">
        <v>133</v>
      </c>
      <c r="H35" s="60" t="s">
        <v>134</v>
      </c>
      <c r="I35" s="60" t="s">
        <v>135</v>
      </c>
      <c r="J35" s="60" t="s">
        <v>136</v>
      </c>
      <c r="K35" s="60" t="s">
        <v>137</v>
      </c>
      <c r="L35" s="60" t="s">
        <v>138</v>
      </c>
    </row>
    <row r="36" spans="1:42" x14ac:dyDescent="0.2">
      <c r="A36" s="68"/>
      <c r="B36" s="69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42" x14ac:dyDescent="0.2">
      <c r="A37" s="63" t="s">
        <v>199</v>
      </c>
      <c r="B37" s="63" t="s">
        <v>200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</row>
    <row r="38" spans="1:42" x14ac:dyDescent="0.2">
      <c r="A38" s="63"/>
      <c r="B38" s="63"/>
      <c r="C38" s="61"/>
      <c r="D38" s="61"/>
      <c r="E38" s="61"/>
      <c r="F38" s="61"/>
      <c r="G38" s="61"/>
      <c r="H38" s="61"/>
      <c r="I38" s="61"/>
      <c r="J38" s="61"/>
      <c r="K38" s="61"/>
      <c r="L38" s="61"/>
    </row>
    <row r="39" spans="1:42" x14ac:dyDescent="0.2">
      <c r="A39" s="63"/>
      <c r="B39" s="63"/>
      <c r="C39" s="61"/>
      <c r="D39" s="61"/>
      <c r="E39" s="61"/>
      <c r="F39" s="61"/>
      <c r="G39" s="61"/>
      <c r="H39" s="61"/>
      <c r="I39" s="61"/>
      <c r="J39" s="61"/>
      <c r="K39" s="61"/>
      <c r="L39" s="61"/>
    </row>
    <row r="40" spans="1:42" x14ac:dyDescent="0.2">
      <c r="A40" s="63"/>
      <c r="B40" s="63"/>
      <c r="C40" s="61"/>
      <c r="D40" s="61"/>
      <c r="E40" s="61"/>
      <c r="F40" s="61"/>
      <c r="G40" s="61"/>
      <c r="H40" s="61"/>
      <c r="I40" s="61"/>
      <c r="J40" s="61"/>
      <c r="K40" s="61"/>
      <c r="L40" s="61"/>
    </row>
    <row r="41" spans="1:42" x14ac:dyDescent="0.2">
      <c r="A41" s="63"/>
      <c r="B41" s="63"/>
      <c r="C41" s="61"/>
      <c r="D41" s="61"/>
      <c r="E41" s="61"/>
      <c r="F41" s="61"/>
      <c r="G41" s="61"/>
      <c r="H41" s="61"/>
      <c r="I41" s="61"/>
      <c r="J41" s="61"/>
      <c r="K41" s="61"/>
      <c r="L41" s="61"/>
    </row>
    <row r="42" spans="1:42" x14ac:dyDescent="0.2">
      <c r="A42" s="63"/>
      <c r="B42" s="63"/>
      <c r="C42" s="62"/>
      <c r="D42" s="62"/>
      <c r="E42" s="62"/>
      <c r="F42" s="62"/>
      <c r="G42" s="62"/>
      <c r="H42" s="62"/>
      <c r="I42" s="62"/>
      <c r="J42" s="62"/>
      <c r="K42" s="62"/>
      <c r="L42" s="62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49" t="str">
        <f>CONCATENATE("Локальная смета: ",IF(Source!G20&lt;&gt;"Новая локальная смета", Source!G20, ""))</f>
        <v>Локальная смета: Система телемеханики и учёта ЭЭ с включением в АИИС КУЭ ТП. ПНР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7" spans="1:42" ht="16.5" x14ac:dyDescent="0.25">
      <c r="A47" s="49" t="str">
        <f>CONCATENATE("Раздел: ",IF(Source!G24&lt;&gt;"Новый раздел", Source!G24, ""))</f>
        <v>Раздел: Автономная наладка системы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</row>
    <row r="48" spans="1:42" ht="42.75" x14ac:dyDescent="0.2">
      <c r="A48" s="21">
        <v>1</v>
      </c>
      <c r="B48" s="21">
        <v>1</v>
      </c>
      <c r="C48" s="21" t="str">
        <f>Source!F28</f>
        <v>5.2-23-1</v>
      </c>
      <c r="D48" s="21" t="s">
        <v>19</v>
      </c>
      <c r="E48" s="23" t="str">
        <f>Source!H28</f>
        <v>1 устройство</v>
      </c>
      <c r="F48" s="22">
        <f>Source!I28</f>
        <v>1</v>
      </c>
      <c r="G48" s="25"/>
      <c r="H48" s="24"/>
      <c r="I48" s="22"/>
      <c r="J48" s="25"/>
      <c r="K48" s="22"/>
      <c r="L48" s="25"/>
      <c r="Q48">
        <f>ROUND((Source!DN28/100)*ROUND((ROUND((Source!AF28*Source!AV28*Source!I28),2)),2), 2)</f>
        <v>689.99</v>
      </c>
      <c r="R48">
        <f>Source!X28</f>
        <v>22223.96</v>
      </c>
      <c r="S48">
        <f>ROUND((Source!DO28/100)*ROUND((ROUND((Source!AF28*Source!AV28*Source!I28),2)),2), 2)</f>
        <v>643.99</v>
      </c>
      <c r="T48">
        <f>Source!Y28</f>
        <v>13016.89</v>
      </c>
      <c r="U48">
        <f>ROUND((175/100)*ROUND((ROUND((Source!AE28*Source!AV28*Source!I28),2)),2), 2)</f>
        <v>0</v>
      </c>
      <c r="V48">
        <f>ROUND((160/100)*ROUND(ROUND((ROUND((Source!AE28*Source!AV28*Source!I28),2)*Source!BS28),2), 2), 2)</f>
        <v>0</v>
      </c>
      <c r="AI48">
        <v>0</v>
      </c>
    </row>
    <row r="49" spans="1:35" ht="14.25" x14ac:dyDescent="0.2">
      <c r="A49" s="21"/>
      <c r="B49" s="21"/>
      <c r="C49" s="21"/>
      <c r="D49" s="21" t="s">
        <v>145</v>
      </c>
      <c r="E49" s="23"/>
      <c r="F49" s="22"/>
      <c r="G49" s="25">
        <f>Source!AO28</f>
        <v>1149.98</v>
      </c>
      <c r="H49" s="24" t="str">
        <f>Source!DG28</f>
        <v>)*0,8</v>
      </c>
      <c r="I49" s="22">
        <f>Source!AV28</f>
        <v>1</v>
      </c>
      <c r="J49" s="25">
        <f>ROUND((ROUND((Source!AF28*Source!AV28*Source!I28),2)),2)</f>
        <v>919.98</v>
      </c>
      <c r="K49" s="22">
        <f>IF(Source!BA28&lt;&gt; 0, Source!BA28, 1)</f>
        <v>34.51</v>
      </c>
      <c r="L49" s="25">
        <f>Source!S28</f>
        <v>31748.51</v>
      </c>
      <c r="W49">
        <f>J49</f>
        <v>919.98</v>
      </c>
    </row>
    <row r="50" spans="1:35" ht="14.25" x14ac:dyDescent="0.2">
      <c r="A50" s="21"/>
      <c r="B50" s="21"/>
      <c r="C50" s="21"/>
      <c r="D50" s="21" t="s">
        <v>146</v>
      </c>
      <c r="E50" s="23" t="s">
        <v>147</v>
      </c>
      <c r="F50" s="22">
        <f>Source!DN28</f>
        <v>75</v>
      </c>
      <c r="G50" s="25"/>
      <c r="H50" s="24"/>
      <c r="I50" s="22"/>
      <c r="J50" s="25">
        <f>SUM(Q48:Q49)</f>
        <v>689.99</v>
      </c>
      <c r="K50" s="22">
        <f>Source!BZ28</f>
        <v>70</v>
      </c>
      <c r="L50" s="25">
        <f>SUM(R48:R49)</f>
        <v>22223.96</v>
      </c>
    </row>
    <row r="51" spans="1:35" ht="14.25" x14ac:dyDescent="0.2">
      <c r="A51" s="21"/>
      <c r="B51" s="21"/>
      <c r="C51" s="21"/>
      <c r="D51" s="21" t="s">
        <v>148</v>
      </c>
      <c r="E51" s="23" t="s">
        <v>147</v>
      </c>
      <c r="F51" s="22">
        <f>Source!DO28</f>
        <v>70</v>
      </c>
      <c r="G51" s="25"/>
      <c r="H51" s="24"/>
      <c r="I51" s="22"/>
      <c r="J51" s="25">
        <f>SUM(S48:S50)</f>
        <v>643.99</v>
      </c>
      <c r="K51" s="22">
        <f>Source!CA28</f>
        <v>41</v>
      </c>
      <c r="L51" s="25">
        <f>SUM(T48:T50)</f>
        <v>13016.89</v>
      </c>
    </row>
    <row r="52" spans="1:35" ht="14.25" x14ac:dyDescent="0.2">
      <c r="A52" s="27"/>
      <c r="B52" s="27"/>
      <c r="C52" s="27"/>
      <c r="D52" s="27" t="s">
        <v>149</v>
      </c>
      <c r="E52" s="28" t="s">
        <v>150</v>
      </c>
      <c r="F52" s="29">
        <f>Source!AQ28</f>
        <v>72</v>
      </c>
      <c r="G52" s="30"/>
      <c r="H52" s="31" t="str">
        <f>Source!DI28</f>
        <v>)*0,8</v>
      </c>
      <c r="I52" s="29">
        <f>Source!AV28</f>
        <v>1</v>
      </c>
      <c r="J52" s="30">
        <f>Source!U28</f>
        <v>57.6</v>
      </c>
      <c r="K52" s="29"/>
      <c r="L52" s="30"/>
    </row>
    <row r="53" spans="1:35" ht="15" x14ac:dyDescent="0.25">
      <c r="D53" s="14" t="s">
        <v>151</v>
      </c>
      <c r="I53" s="48">
        <f>J49+J50+J51+0-0-0</f>
        <v>2253.96</v>
      </c>
      <c r="J53" s="48"/>
      <c r="K53" s="48">
        <f>L49+L50+L51+0-0-0</f>
        <v>66989.36</v>
      </c>
      <c r="L53" s="48"/>
    </row>
    <row r="54" spans="1:35" ht="15" x14ac:dyDescent="0.25">
      <c r="D54" s="14" t="s">
        <v>152</v>
      </c>
      <c r="I54" s="46">
        <f>0+0</f>
        <v>0</v>
      </c>
      <c r="J54" s="46"/>
      <c r="K54" s="46">
        <f>0+0</f>
        <v>0</v>
      </c>
      <c r="L54" s="46"/>
    </row>
    <row r="55" spans="1:35" ht="15" x14ac:dyDescent="0.25">
      <c r="I55" s="46"/>
      <c r="J55" s="46"/>
      <c r="K55" s="46"/>
      <c r="L55" s="46"/>
      <c r="O55" s="26">
        <f>J49+J50+J51+0</f>
        <v>2253.96</v>
      </c>
      <c r="P55" s="26">
        <f>L49+L50+L51+0</f>
        <v>66989.36</v>
      </c>
      <c r="X55">
        <f>IF(Source!BI28&lt;=1,J49+J50+J51-0, 0)</f>
        <v>0</v>
      </c>
      <c r="Y55">
        <f>IF(Source!BI28=2,J49+J50+J51-0, 0)</f>
        <v>0</v>
      </c>
      <c r="Z55">
        <f>IF(Source!BI28=3,J49+J50+J51-0, 0)</f>
        <v>0</v>
      </c>
      <c r="AA55">
        <f>IF(Source!BI28=4,J49+J50+J51,0)</f>
        <v>2253.96</v>
      </c>
    </row>
    <row r="57" spans="1:35" ht="85.5" x14ac:dyDescent="0.2">
      <c r="A57" s="21">
        <v>2</v>
      </c>
      <c r="B57" s="21">
        <v>2</v>
      </c>
      <c r="C57" s="21" t="str">
        <f>Source!F29</f>
        <v>5.2-19-9</v>
      </c>
      <c r="D57" s="21" t="s">
        <v>29</v>
      </c>
      <c r="E57" s="23" t="str">
        <f>Source!H29</f>
        <v>1 система</v>
      </c>
      <c r="F57" s="22">
        <f>Source!I29</f>
        <v>1</v>
      </c>
      <c r="G57" s="25"/>
      <c r="H57" s="24"/>
      <c r="I57" s="22"/>
      <c r="J57" s="25"/>
      <c r="K57" s="22"/>
      <c r="L57" s="25"/>
      <c r="Q57">
        <f>ROUND((Source!DN29/100)*ROUND((ROUND((Source!AF29*Source!AV29*Source!I29),2)),2), 2)</f>
        <v>337.64</v>
      </c>
      <c r="R57">
        <f>Source!X29</f>
        <v>10875</v>
      </c>
      <c r="S57">
        <f>ROUND((Source!DO29/100)*ROUND((ROUND((Source!AF29*Source!AV29*Source!I29),2)),2), 2)</f>
        <v>315.13</v>
      </c>
      <c r="T57">
        <f>Source!Y29</f>
        <v>6369.64</v>
      </c>
      <c r="U57">
        <f>ROUND((175/100)*ROUND((ROUND((Source!AE29*Source!AV29*Source!I29),2)),2), 2)</f>
        <v>0</v>
      </c>
      <c r="V57">
        <f>ROUND((160/100)*ROUND(ROUND((ROUND((Source!AE29*Source!AV29*Source!I29),2)*Source!BS29),2), 2), 2)</f>
        <v>0</v>
      </c>
      <c r="AI57">
        <v>0</v>
      </c>
    </row>
    <row r="58" spans="1:35" ht="14.25" x14ac:dyDescent="0.2">
      <c r="A58" s="21"/>
      <c r="B58" s="21"/>
      <c r="C58" s="21"/>
      <c r="D58" s="21" t="s">
        <v>145</v>
      </c>
      <c r="E58" s="23"/>
      <c r="F58" s="22"/>
      <c r="G58" s="25">
        <f>Source!AO29</f>
        <v>562.72</v>
      </c>
      <c r="H58" s="24" t="str">
        <f>Source!DG29</f>
        <v>)*0,8</v>
      </c>
      <c r="I58" s="22">
        <f>Source!AV29</f>
        <v>1</v>
      </c>
      <c r="J58" s="25">
        <f>ROUND((ROUND((Source!AF29*Source!AV29*Source!I29),2)),2)</f>
        <v>450.18</v>
      </c>
      <c r="K58" s="22">
        <f>IF(Source!BA29&lt;&gt; 0, Source!BA29, 1)</f>
        <v>34.51</v>
      </c>
      <c r="L58" s="25">
        <f>Source!S29</f>
        <v>15535.71</v>
      </c>
      <c r="W58">
        <f>J58</f>
        <v>450.18</v>
      </c>
    </row>
    <row r="59" spans="1:35" ht="14.25" x14ac:dyDescent="0.2">
      <c r="A59" s="21"/>
      <c r="B59" s="21"/>
      <c r="C59" s="21"/>
      <c r="D59" s="21" t="s">
        <v>146</v>
      </c>
      <c r="E59" s="23" t="s">
        <v>147</v>
      </c>
      <c r="F59" s="22">
        <f>Source!DN29</f>
        <v>75</v>
      </c>
      <c r="G59" s="25"/>
      <c r="H59" s="24"/>
      <c r="I59" s="22"/>
      <c r="J59" s="25">
        <f>SUM(Q57:Q58)</f>
        <v>337.64</v>
      </c>
      <c r="K59" s="22">
        <f>Source!BZ29</f>
        <v>70</v>
      </c>
      <c r="L59" s="25">
        <f>SUM(R57:R58)</f>
        <v>10875</v>
      </c>
    </row>
    <row r="60" spans="1:35" ht="14.25" x14ac:dyDescent="0.2">
      <c r="A60" s="21"/>
      <c r="B60" s="21"/>
      <c r="C60" s="21"/>
      <c r="D60" s="21" t="s">
        <v>148</v>
      </c>
      <c r="E60" s="23" t="s">
        <v>147</v>
      </c>
      <c r="F60" s="22">
        <f>Source!DO29</f>
        <v>70</v>
      </c>
      <c r="G60" s="25"/>
      <c r="H60" s="24"/>
      <c r="I60" s="22"/>
      <c r="J60" s="25">
        <f>SUM(S57:S59)</f>
        <v>315.13</v>
      </c>
      <c r="K60" s="22">
        <f>Source!CA29</f>
        <v>41</v>
      </c>
      <c r="L60" s="25">
        <f>SUM(T57:T59)</f>
        <v>6369.64</v>
      </c>
    </row>
    <row r="61" spans="1:35" ht="14.25" x14ac:dyDescent="0.2">
      <c r="A61" s="27"/>
      <c r="B61" s="27"/>
      <c r="C61" s="27"/>
      <c r="D61" s="27" t="s">
        <v>149</v>
      </c>
      <c r="E61" s="28" t="s">
        <v>150</v>
      </c>
      <c r="F61" s="29">
        <f>Source!AQ29</f>
        <v>29</v>
      </c>
      <c r="G61" s="30"/>
      <c r="H61" s="31" t="str">
        <f>Source!DI29</f>
        <v>)*0,8</v>
      </c>
      <c r="I61" s="29">
        <f>Source!AV29</f>
        <v>1</v>
      </c>
      <c r="J61" s="30">
        <f>Source!U29</f>
        <v>23.200000000000003</v>
      </c>
      <c r="K61" s="29"/>
      <c r="L61" s="30"/>
    </row>
    <row r="62" spans="1:35" ht="15" x14ac:dyDescent="0.25">
      <c r="D62" s="14" t="s">
        <v>151</v>
      </c>
      <c r="I62" s="48">
        <f>J58+J59+J60+0-0-0</f>
        <v>1102.9499999999998</v>
      </c>
      <c r="J62" s="48"/>
      <c r="K62" s="48">
        <f>L58+L59+L60+0-0-0</f>
        <v>32780.35</v>
      </c>
      <c r="L62" s="48"/>
    </row>
    <row r="63" spans="1:35" ht="15" x14ac:dyDescent="0.25">
      <c r="D63" s="14" t="s">
        <v>152</v>
      </c>
      <c r="I63" s="46">
        <f>0+0</f>
        <v>0</v>
      </c>
      <c r="J63" s="46"/>
      <c r="K63" s="46">
        <f>0+0</f>
        <v>0</v>
      </c>
      <c r="L63" s="46"/>
    </row>
    <row r="64" spans="1:35" ht="15" x14ac:dyDescent="0.25">
      <c r="I64" s="46"/>
      <c r="J64" s="46"/>
      <c r="K64" s="46"/>
      <c r="L64" s="46"/>
      <c r="O64" s="26">
        <f>J58+J59+J60+0</f>
        <v>1102.9499999999998</v>
      </c>
      <c r="P64" s="26">
        <f>L58+L59+L60+0</f>
        <v>32780.35</v>
      </c>
      <c r="X64">
        <f>IF(Source!BI29&lt;=1,J58+J59+J60-0, 0)</f>
        <v>0</v>
      </c>
      <c r="Y64">
        <f>IF(Source!BI29=2,J58+J59+J60-0, 0)</f>
        <v>0</v>
      </c>
      <c r="Z64">
        <f>IF(Source!BI29=3,J58+J59+J60-0, 0)</f>
        <v>0</v>
      </c>
      <c r="AA64">
        <f>IF(Source!BI29=4,J58+J59+J60,0)</f>
        <v>1102.9499999999998</v>
      </c>
    </row>
    <row r="66" spans="1:35" ht="42.75" x14ac:dyDescent="0.2">
      <c r="A66" s="21">
        <v>3</v>
      </c>
      <c r="B66" s="21">
        <v>3</v>
      </c>
      <c r="C66" s="21" t="str">
        <f>Source!F30</f>
        <v>5.2-19-10</v>
      </c>
      <c r="D66" s="21" t="s">
        <v>34</v>
      </c>
      <c r="E66" s="23" t="str">
        <f>Source!H30</f>
        <v>1 сигнал</v>
      </c>
      <c r="F66" s="22">
        <f>Source!I30</f>
        <v>22</v>
      </c>
      <c r="G66" s="25"/>
      <c r="H66" s="24"/>
      <c r="I66" s="22"/>
      <c r="J66" s="25"/>
      <c r="K66" s="22"/>
      <c r="L66" s="25"/>
      <c r="Q66">
        <f>ROUND((Source!DN30/100)*ROUND((ROUND((Source!AF30*Source!AV30*Source!I30),2)),2), 2)</f>
        <v>870.8</v>
      </c>
      <c r="R66">
        <f>Source!X30</f>
        <v>28047.97</v>
      </c>
      <c r="S66">
        <f>ROUND((Source!DO30/100)*ROUND((ROUND((Source!AF30*Source!AV30*Source!I30),2)),2), 2)</f>
        <v>812.75</v>
      </c>
      <c r="T66">
        <f>Source!Y30</f>
        <v>16428.099999999999</v>
      </c>
      <c r="U66">
        <f>ROUND((175/100)*ROUND((ROUND((Source!AE30*Source!AV30*Source!I30),2)),2), 2)</f>
        <v>0</v>
      </c>
      <c r="V66">
        <f>ROUND((160/100)*ROUND(ROUND((ROUND((Source!AE30*Source!AV30*Source!I30),2)*Source!BS30),2), 2), 2)</f>
        <v>0</v>
      </c>
      <c r="AI66">
        <v>0</v>
      </c>
    </row>
    <row r="67" spans="1:35" ht="14.25" x14ac:dyDescent="0.2">
      <c r="A67" s="21"/>
      <c r="B67" s="21"/>
      <c r="C67" s="21"/>
      <c r="D67" s="21" t="s">
        <v>145</v>
      </c>
      <c r="E67" s="23"/>
      <c r="F67" s="22"/>
      <c r="G67" s="25">
        <f>Source!AO30</f>
        <v>65.97</v>
      </c>
      <c r="H67" s="24" t="str">
        <f>Source!DG30</f>
        <v>)*0,8</v>
      </c>
      <c r="I67" s="22">
        <f>Source!AV30</f>
        <v>1</v>
      </c>
      <c r="J67" s="25">
        <f>ROUND((ROUND((Source!AF30*Source!AV30*Source!I30),2)),2)</f>
        <v>1161.07</v>
      </c>
      <c r="K67" s="22">
        <f>IF(Source!BA30&lt;&gt; 0, Source!BA30, 1)</f>
        <v>34.51</v>
      </c>
      <c r="L67" s="25">
        <f>Source!S30</f>
        <v>40068.53</v>
      </c>
      <c r="W67">
        <f>J67</f>
        <v>1161.07</v>
      </c>
    </row>
    <row r="68" spans="1:35" ht="14.25" x14ac:dyDescent="0.2">
      <c r="A68" s="21"/>
      <c r="B68" s="21"/>
      <c r="C68" s="21"/>
      <c r="D68" s="21" t="s">
        <v>146</v>
      </c>
      <c r="E68" s="23" t="s">
        <v>147</v>
      </c>
      <c r="F68" s="22">
        <f>Source!DN30</f>
        <v>75</v>
      </c>
      <c r="G68" s="25"/>
      <c r="H68" s="24"/>
      <c r="I68" s="22"/>
      <c r="J68" s="25">
        <f>SUM(Q66:Q67)</f>
        <v>870.8</v>
      </c>
      <c r="K68" s="22">
        <f>Source!BZ30</f>
        <v>70</v>
      </c>
      <c r="L68" s="25">
        <f>SUM(R66:R67)</f>
        <v>28047.97</v>
      </c>
    </row>
    <row r="69" spans="1:35" ht="14.25" x14ac:dyDescent="0.2">
      <c r="A69" s="21"/>
      <c r="B69" s="21"/>
      <c r="C69" s="21"/>
      <c r="D69" s="21" t="s">
        <v>148</v>
      </c>
      <c r="E69" s="23" t="s">
        <v>147</v>
      </c>
      <c r="F69" s="22">
        <f>Source!DO30</f>
        <v>70</v>
      </c>
      <c r="G69" s="25"/>
      <c r="H69" s="24"/>
      <c r="I69" s="22"/>
      <c r="J69" s="25">
        <f>SUM(S66:S68)</f>
        <v>812.75</v>
      </c>
      <c r="K69" s="22">
        <f>Source!CA30</f>
        <v>41</v>
      </c>
      <c r="L69" s="25">
        <f>SUM(T66:T68)</f>
        <v>16428.099999999999</v>
      </c>
    </row>
    <row r="70" spans="1:35" ht="14.25" x14ac:dyDescent="0.2">
      <c r="A70" s="27"/>
      <c r="B70" s="27"/>
      <c r="C70" s="27"/>
      <c r="D70" s="27" t="s">
        <v>149</v>
      </c>
      <c r="E70" s="28" t="s">
        <v>150</v>
      </c>
      <c r="F70" s="29">
        <f>Source!AQ30</f>
        <v>3.4</v>
      </c>
      <c r="G70" s="30"/>
      <c r="H70" s="31" t="str">
        <f>Source!DI30</f>
        <v>)*0,8</v>
      </c>
      <c r="I70" s="29">
        <f>Source!AV30</f>
        <v>1</v>
      </c>
      <c r="J70" s="30">
        <f>Source!U30</f>
        <v>59.84</v>
      </c>
      <c r="K70" s="29"/>
      <c r="L70" s="30"/>
    </row>
    <row r="71" spans="1:35" ht="15" x14ac:dyDescent="0.25">
      <c r="D71" s="14" t="s">
        <v>151</v>
      </c>
      <c r="I71" s="48">
        <f>J67+J68+J69+0-0-0</f>
        <v>2844.62</v>
      </c>
      <c r="J71" s="48"/>
      <c r="K71" s="48">
        <f>L67+L68+L69+0-0-0</f>
        <v>84544.6</v>
      </c>
      <c r="L71" s="48"/>
    </row>
    <row r="72" spans="1:35" ht="15" x14ac:dyDescent="0.25">
      <c r="D72" s="14" t="s">
        <v>152</v>
      </c>
      <c r="I72" s="46">
        <f>0+0</f>
        <v>0</v>
      </c>
      <c r="J72" s="46"/>
      <c r="K72" s="46">
        <f>0+0</f>
        <v>0</v>
      </c>
      <c r="L72" s="46"/>
    </row>
    <row r="73" spans="1:35" ht="15" x14ac:dyDescent="0.25">
      <c r="I73" s="46"/>
      <c r="J73" s="46"/>
      <c r="K73" s="46"/>
      <c r="L73" s="46"/>
      <c r="O73" s="26">
        <f>J67+J68+J69+0</f>
        <v>2844.62</v>
      </c>
      <c r="P73" s="26">
        <f>L67+L68+L69+0</f>
        <v>84544.6</v>
      </c>
      <c r="X73">
        <f>IF(Source!BI30&lt;=1,J67+J68+J69-0, 0)</f>
        <v>0</v>
      </c>
      <c r="Y73">
        <f>IF(Source!BI30=2,J67+J68+J69-0, 0)</f>
        <v>0</v>
      </c>
      <c r="Z73">
        <f>IF(Source!BI30=3,J67+J68+J69-0, 0)</f>
        <v>0</v>
      </c>
      <c r="AA73">
        <f>IF(Source!BI30=4,J67+J68+J69,0)</f>
        <v>2844.62</v>
      </c>
    </row>
    <row r="76" spans="1:35" ht="15" x14ac:dyDescent="0.25">
      <c r="A76" s="45" t="str">
        <f>CONCATENATE("Итого по разделу: ",IF(Source!G32&lt;&gt;"Новый раздел", Source!G32, ""))</f>
        <v>Итого по разделу: Автономная наладка системы</v>
      </c>
      <c r="B76" s="45"/>
      <c r="C76" s="45"/>
      <c r="D76" s="45"/>
      <c r="E76" s="45"/>
      <c r="F76" s="45"/>
      <c r="G76" s="45"/>
      <c r="H76" s="45"/>
      <c r="I76" s="46">
        <f>SUM(O47:O75)</f>
        <v>6201.53</v>
      </c>
      <c r="J76" s="47"/>
      <c r="K76" s="46">
        <f>SUM(P47:P75)</f>
        <v>184314.31</v>
      </c>
      <c r="L76" s="47"/>
    </row>
    <row r="77" spans="1:35" hidden="1" x14ac:dyDescent="0.2">
      <c r="A77" t="s">
        <v>157</v>
      </c>
      <c r="I77">
        <f>SUM(AC47:AC76)</f>
        <v>0</v>
      </c>
      <c r="K77">
        <f>SUM(AD47:AD76)</f>
        <v>0</v>
      </c>
    </row>
    <row r="78" spans="1:35" hidden="1" x14ac:dyDescent="0.2">
      <c r="A78" t="s">
        <v>158</v>
      </c>
      <c r="I78">
        <f>SUM(AE47:AE77)</f>
        <v>0</v>
      </c>
      <c r="K78">
        <f>SUM(AF47:AF77)</f>
        <v>0</v>
      </c>
    </row>
    <row r="80" spans="1:35" ht="16.5" x14ac:dyDescent="0.25">
      <c r="A80" s="49" t="str">
        <f>CONCATENATE("Раздел: ",IF(Source!G62&lt;&gt;"Новый раздел", Source!G62, ""))</f>
        <v>Раздел: Комплексная наладка системы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</row>
    <row r="81" spans="1:35" ht="171" x14ac:dyDescent="0.2">
      <c r="A81" s="21">
        <v>4</v>
      </c>
      <c r="B81" s="21">
        <v>4</v>
      </c>
      <c r="C81" s="21" t="str">
        <f>Source!F66</f>
        <v>5.2-21-1</v>
      </c>
      <c r="D81" s="21" t="s">
        <v>115</v>
      </c>
      <c r="E81" s="23" t="str">
        <f>Source!H66</f>
        <v>1 комплекс систем</v>
      </c>
      <c r="F81" s="22">
        <f>Source!I66</f>
        <v>1</v>
      </c>
      <c r="G81" s="25"/>
      <c r="H81" s="24"/>
      <c r="I81" s="22"/>
      <c r="J81" s="25"/>
      <c r="K81" s="22"/>
      <c r="L81" s="25"/>
      <c r="Q81">
        <f>ROUND((Source!DN66/100)*ROUND((ROUND((Source!AF66*Source!AV66*Source!I66),2)),2), 2)</f>
        <v>54.33</v>
      </c>
      <c r="R81">
        <f>Source!X66</f>
        <v>1749.93</v>
      </c>
      <c r="S81">
        <f>ROUND((Source!DO66/100)*ROUND((ROUND((Source!AF66*Source!AV66*Source!I66),2)),2), 2)</f>
        <v>50.71</v>
      </c>
      <c r="T81">
        <f>Source!Y66</f>
        <v>1024.96</v>
      </c>
      <c r="U81">
        <f>ROUND((175/100)*ROUND((ROUND((Source!AE66*Source!AV66*Source!I66),2)),2), 2)</f>
        <v>0</v>
      </c>
      <c r="V81">
        <f>ROUND((160/100)*ROUND(ROUND((ROUND((Source!AE66*Source!AV66*Source!I66),2)*Source!BS66),2), 2), 2)</f>
        <v>0</v>
      </c>
      <c r="AI81">
        <v>0</v>
      </c>
    </row>
    <row r="82" spans="1:35" ht="14.25" x14ac:dyDescent="0.2">
      <c r="A82" s="21"/>
      <c r="B82" s="21"/>
      <c r="C82" s="21"/>
      <c r="D82" s="21" t="s">
        <v>145</v>
      </c>
      <c r="E82" s="23"/>
      <c r="F82" s="22"/>
      <c r="G82" s="25">
        <f>Source!AO66</f>
        <v>90.55</v>
      </c>
      <c r="H82" s="24" t="str">
        <f>Source!DG66</f>
        <v>)*0,8</v>
      </c>
      <c r="I82" s="22">
        <f>Source!AV66</f>
        <v>1</v>
      </c>
      <c r="J82" s="25">
        <f>ROUND((ROUND((Source!AF66*Source!AV66*Source!I66),2)),2)</f>
        <v>72.44</v>
      </c>
      <c r="K82" s="22">
        <f>IF(Source!BA66&lt;&gt; 0, Source!BA66, 1)</f>
        <v>34.51</v>
      </c>
      <c r="L82" s="25">
        <f>Source!S66</f>
        <v>2499.9</v>
      </c>
      <c r="W82">
        <f>J82</f>
        <v>72.44</v>
      </c>
    </row>
    <row r="83" spans="1:35" ht="14.25" x14ac:dyDescent="0.2">
      <c r="A83" s="21"/>
      <c r="B83" s="21"/>
      <c r="C83" s="21"/>
      <c r="D83" s="21" t="s">
        <v>146</v>
      </c>
      <c r="E83" s="23" t="s">
        <v>147</v>
      </c>
      <c r="F83" s="22">
        <f>Source!DN66</f>
        <v>75</v>
      </c>
      <c r="G83" s="25"/>
      <c r="H83" s="24"/>
      <c r="I83" s="22"/>
      <c r="J83" s="25">
        <f>SUM(Q81:Q82)</f>
        <v>54.33</v>
      </c>
      <c r="K83" s="22">
        <f>Source!BZ66</f>
        <v>70</v>
      </c>
      <c r="L83" s="25">
        <f>SUM(R81:R82)</f>
        <v>1749.93</v>
      </c>
    </row>
    <row r="84" spans="1:35" ht="14.25" x14ac:dyDescent="0.2">
      <c r="A84" s="21"/>
      <c r="B84" s="21"/>
      <c r="C84" s="21"/>
      <c r="D84" s="21" t="s">
        <v>148</v>
      </c>
      <c r="E84" s="23" t="s">
        <v>147</v>
      </c>
      <c r="F84" s="22">
        <f>Source!DO66</f>
        <v>70</v>
      </c>
      <c r="G84" s="25"/>
      <c r="H84" s="24"/>
      <c r="I84" s="22"/>
      <c r="J84" s="25">
        <f>SUM(S81:S83)</f>
        <v>50.71</v>
      </c>
      <c r="K84" s="22">
        <f>Source!CA66</f>
        <v>41</v>
      </c>
      <c r="L84" s="25">
        <f>SUM(T81:T83)</f>
        <v>1024.96</v>
      </c>
    </row>
    <row r="85" spans="1:35" ht="14.25" x14ac:dyDescent="0.2">
      <c r="A85" s="27"/>
      <c r="B85" s="27"/>
      <c r="C85" s="27"/>
      <c r="D85" s="27" t="s">
        <v>149</v>
      </c>
      <c r="E85" s="28" t="s">
        <v>150</v>
      </c>
      <c r="F85" s="29">
        <f>Source!AQ66</f>
        <v>4.9000000000000004</v>
      </c>
      <c r="G85" s="30"/>
      <c r="H85" s="31" t="str">
        <f>Source!DI66</f>
        <v>)*0,8</v>
      </c>
      <c r="I85" s="29">
        <f>Source!AV66</f>
        <v>1</v>
      </c>
      <c r="J85" s="30">
        <f>Source!U66</f>
        <v>3.9200000000000004</v>
      </c>
      <c r="K85" s="29"/>
      <c r="L85" s="30"/>
    </row>
    <row r="86" spans="1:35" ht="15" x14ac:dyDescent="0.25">
      <c r="D86" s="14" t="s">
        <v>151</v>
      </c>
      <c r="I86" s="48">
        <f>J82+J83+J84+0-0-0</f>
        <v>177.48</v>
      </c>
      <c r="J86" s="48"/>
      <c r="K86" s="48">
        <f>L82+L83+L84+0-0-0</f>
        <v>5274.79</v>
      </c>
      <c r="L86" s="48"/>
    </row>
    <row r="87" spans="1:35" ht="15" x14ac:dyDescent="0.25">
      <c r="D87" s="14" t="s">
        <v>152</v>
      </c>
      <c r="I87" s="46">
        <f>0+0</f>
        <v>0</v>
      </c>
      <c r="J87" s="46"/>
      <c r="K87" s="46">
        <f>0+0</f>
        <v>0</v>
      </c>
      <c r="L87" s="46"/>
    </row>
    <row r="88" spans="1:35" ht="15" x14ac:dyDescent="0.25">
      <c r="I88" s="46"/>
      <c r="J88" s="46"/>
      <c r="K88" s="46"/>
      <c r="L88" s="46"/>
      <c r="O88" s="26">
        <f>J82+J83+J84+0</f>
        <v>177.48</v>
      </c>
      <c r="P88" s="26">
        <f>L82+L83+L84+0</f>
        <v>5274.79</v>
      </c>
      <c r="X88">
        <f>IF(Source!BI66&lt;=1,J82+J83+J84-0, 0)</f>
        <v>0</v>
      </c>
      <c r="Y88">
        <f>IF(Source!BI66=2,J82+J83+J84-0, 0)</f>
        <v>0</v>
      </c>
      <c r="Z88">
        <f>IF(Source!BI66=3,J82+J83+J84-0, 0)</f>
        <v>0</v>
      </c>
      <c r="AA88">
        <f>IF(Source!BI66=4,J82+J83+J84,0)</f>
        <v>177.48</v>
      </c>
    </row>
    <row r="90" spans="1:35" ht="42.75" x14ac:dyDescent="0.2">
      <c r="A90" s="21">
        <v>5</v>
      </c>
      <c r="B90" s="21">
        <v>5</v>
      </c>
      <c r="C90" s="21" t="str">
        <f>Source!F67</f>
        <v>5.2-21-2</v>
      </c>
      <c r="D90" s="21" t="s">
        <v>98</v>
      </c>
      <c r="E90" s="23" t="str">
        <f>Source!H67</f>
        <v>1 сигнал</v>
      </c>
      <c r="F90" s="22">
        <f>Source!I67</f>
        <v>19</v>
      </c>
      <c r="G90" s="25"/>
      <c r="H90" s="24"/>
      <c r="I90" s="22"/>
      <c r="J90" s="25"/>
      <c r="K90" s="22"/>
      <c r="L90" s="25"/>
      <c r="Q90">
        <f>ROUND((Source!DN67/100)*ROUND((ROUND((Source!AF67*Source!AV67*Source!I67),2)),2), 2)</f>
        <v>337.1</v>
      </c>
      <c r="R90">
        <f>Source!X67</f>
        <v>10857.6</v>
      </c>
      <c r="S90">
        <f>ROUND((Source!DO67/100)*ROUND((ROUND((Source!AF67*Source!AV67*Source!I67),2)),2), 2)</f>
        <v>314.62</v>
      </c>
      <c r="T90">
        <f>Source!Y67</f>
        <v>6359.45</v>
      </c>
      <c r="U90">
        <f>ROUND((175/100)*ROUND((ROUND((Source!AE67*Source!AV67*Source!I67),2)),2), 2)</f>
        <v>0</v>
      </c>
      <c r="V90">
        <f>ROUND((160/100)*ROUND(ROUND((ROUND((Source!AE67*Source!AV67*Source!I67),2)*Source!BS67),2), 2), 2)</f>
        <v>0</v>
      </c>
      <c r="AI90">
        <v>0</v>
      </c>
    </row>
    <row r="91" spans="1:35" ht="14.25" x14ac:dyDescent="0.2">
      <c r="A91" s="21"/>
      <c r="B91" s="21"/>
      <c r="C91" s="21"/>
      <c r="D91" s="21" t="s">
        <v>145</v>
      </c>
      <c r="E91" s="23"/>
      <c r="F91" s="22"/>
      <c r="G91" s="25">
        <f>Source!AO67</f>
        <v>29.57</v>
      </c>
      <c r="H91" s="24" t="str">
        <f>Source!DG67</f>
        <v>)*0,8</v>
      </c>
      <c r="I91" s="22">
        <f>Source!AV67</f>
        <v>1</v>
      </c>
      <c r="J91" s="25">
        <f>ROUND((ROUND((Source!AF67*Source!AV67*Source!I67),2)),2)</f>
        <v>449.46</v>
      </c>
      <c r="K91" s="22">
        <f>IF(Source!BA67&lt;&gt; 0, Source!BA67, 1)</f>
        <v>34.51</v>
      </c>
      <c r="L91" s="25">
        <f>Source!S67</f>
        <v>15510.86</v>
      </c>
      <c r="W91">
        <f>J91</f>
        <v>449.46</v>
      </c>
    </row>
    <row r="92" spans="1:35" ht="14.25" x14ac:dyDescent="0.2">
      <c r="A92" s="21"/>
      <c r="B92" s="21"/>
      <c r="C92" s="21"/>
      <c r="D92" s="21" t="s">
        <v>146</v>
      </c>
      <c r="E92" s="23" t="s">
        <v>147</v>
      </c>
      <c r="F92" s="22">
        <f>Source!DN67</f>
        <v>75</v>
      </c>
      <c r="G92" s="25"/>
      <c r="H92" s="24"/>
      <c r="I92" s="22"/>
      <c r="J92" s="25">
        <f>SUM(Q90:Q91)</f>
        <v>337.1</v>
      </c>
      <c r="K92" s="22">
        <f>Source!BZ67</f>
        <v>70</v>
      </c>
      <c r="L92" s="25">
        <f>SUM(R90:R91)</f>
        <v>10857.6</v>
      </c>
    </row>
    <row r="93" spans="1:35" ht="14.25" x14ac:dyDescent="0.2">
      <c r="A93" s="21"/>
      <c r="B93" s="21"/>
      <c r="C93" s="21"/>
      <c r="D93" s="21" t="s">
        <v>148</v>
      </c>
      <c r="E93" s="23" t="s">
        <v>147</v>
      </c>
      <c r="F93" s="22">
        <f>Source!DO67</f>
        <v>70</v>
      </c>
      <c r="G93" s="25"/>
      <c r="H93" s="24"/>
      <c r="I93" s="22"/>
      <c r="J93" s="25">
        <f>SUM(S90:S92)</f>
        <v>314.62</v>
      </c>
      <c r="K93" s="22">
        <f>Source!CA67</f>
        <v>41</v>
      </c>
      <c r="L93" s="25">
        <f>SUM(T90:T92)</f>
        <v>6359.45</v>
      </c>
    </row>
    <row r="94" spans="1:35" ht="14.25" x14ac:dyDescent="0.2">
      <c r="A94" s="27"/>
      <c r="B94" s="27"/>
      <c r="C94" s="27"/>
      <c r="D94" s="27" t="s">
        <v>149</v>
      </c>
      <c r="E94" s="28" t="s">
        <v>150</v>
      </c>
      <c r="F94" s="29">
        <f>Source!AQ67</f>
        <v>1.6</v>
      </c>
      <c r="G94" s="30"/>
      <c r="H94" s="31" t="str">
        <f>Source!DI67</f>
        <v>)*0,8</v>
      </c>
      <c r="I94" s="29">
        <f>Source!AV67</f>
        <v>1</v>
      </c>
      <c r="J94" s="30">
        <f>Source!U67</f>
        <v>24.320000000000004</v>
      </c>
      <c r="K94" s="29"/>
      <c r="L94" s="30"/>
    </row>
    <row r="95" spans="1:35" ht="15" x14ac:dyDescent="0.25">
      <c r="D95" s="14" t="s">
        <v>151</v>
      </c>
      <c r="I95" s="48">
        <f>J91+J92+J93+0-0-0</f>
        <v>1101.1799999999998</v>
      </c>
      <c r="J95" s="48"/>
      <c r="K95" s="48">
        <f>L91+L92+L93+0-0-0</f>
        <v>32727.91</v>
      </c>
      <c r="L95" s="48"/>
    </row>
    <row r="96" spans="1:35" ht="15" x14ac:dyDescent="0.25">
      <c r="D96" s="14" t="s">
        <v>152</v>
      </c>
      <c r="I96" s="46">
        <f>0+0</f>
        <v>0</v>
      </c>
      <c r="J96" s="46"/>
      <c r="K96" s="46">
        <f>0+0</f>
        <v>0</v>
      </c>
      <c r="L96" s="46"/>
    </row>
    <row r="97" spans="1:35" ht="15" x14ac:dyDescent="0.25">
      <c r="I97" s="46"/>
      <c r="J97" s="46"/>
      <c r="K97" s="46"/>
      <c r="L97" s="46"/>
      <c r="O97" s="26">
        <f>J91+J92+J93+0</f>
        <v>1101.1799999999998</v>
      </c>
      <c r="P97" s="26">
        <f>L91+L92+L93+0</f>
        <v>32727.91</v>
      </c>
      <c r="X97">
        <f>IF(Source!BI67&lt;=1,J91+J92+J93-0, 0)</f>
        <v>0</v>
      </c>
      <c r="Y97">
        <f>IF(Source!BI67=2,J91+J92+J93-0, 0)</f>
        <v>0</v>
      </c>
      <c r="Z97">
        <f>IF(Source!BI67=3,J91+J92+J93-0, 0)</f>
        <v>0</v>
      </c>
      <c r="AA97">
        <f>IF(Source!BI67=4,J91+J92+J93,0)</f>
        <v>1101.1799999999998</v>
      </c>
    </row>
    <row r="99" spans="1:35" ht="42.75" x14ac:dyDescent="0.2">
      <c r="A99" s="21">
        <v>6</v>
      </c>
      <c r="B99" s="21">
        <v>6</v>
      </c>
      <c r="C99" s="21" t="str">
        <f>Source!F68</f>
        <v>5.2-32-1</v>
      </c>
      <c r="D99" s="21" t="s">
        <v>102</v>
      </c>
      <c r="E99" s="23" t="str">
        <f>Source!H68</f>
        <v>1 комплекс</v>
      </c>
      <c r="F99" s="22">
        <f>Source!I68</f>
        <v>1</v>
      </c>
      <c r="G99" s="25"/>
      <c r="H99" s="24"/>
      <c r="I99" s="22"/>
      <c r="J99" s="25"/>
      <c r="K99" s="22"/>
      <c r="L99" s="25"/>
      <c r="Q99">
        <f>ROUND((Source!DN68/100)*ROUND((ROUND((Source!AF68*Source!AV68*Source!I68),2)),2), 2)</f>
        <v>651.98</v>
      </c>
      <c r="R99">
        <f>Source!X68</f>
        <v>20999.68</v>
      </c>
      <c r="S99">
        <f>ROUND((Source!DO68/100)*ROUND((ROUND((Source!AF68*Source!AV68*Source!I68),2)),2), 2)</f>
        <v>608.51</v>
      </c>
      <c r="T99">
        <f>Source!Y68</f>
        <v>12299.81</v>
      </c>
      <c r="U99">
        <f>ROUND((175/100)*ROUND((ROUND((Source!AE68*Source!AV68*Source!I68),2)),2), 2)</f>
        <v>0</v>
      </c>
      <c r="V99">
        <f>ROUND((160/100)*ROUND(ROUND((ROUND((Source!AE68*Source!AV68*Source!I68),2)*Source!BS68),2), 2), 2)</f>
        <v>0</v>
      </c>
      <c r="AI99">
        <v>0</v>
      </c>
    </row>
    <row r="100" spans="1:35" ht="14.25" x14ac:dyDescent="0.2">
      <c r="A100" s="21"/>
      <c r="B100" s="21"/>
      <c r="C100" s="21"/>
      <c r="D100" s="21" t="s">
        <v>145</v>
      </c>
      <c r="E100" s="23"/>
      <c r="F100" s="22"/>
      <c r="G100" s="25">
        <f>Source!AO68</f>
        <v>1086.6199999999999</v>
      </c>
      <c r="H100" s="24" t="str">
        <f>Source!DG68</f>
        <v>)*0,8</v>
      </c>
      <c r="I100" s="22">
        <f>Source!AV68</f>
        <v>1</v>
      </c>
      <c r="J100" s="25">
        <f>ROUND((ROUND((Source!AF68*Source!AV68*Source!I68),2)),2)</f>
        <v>869.3</v>
      </c>
      <c r="K100" s="22">
        <f>IF(Source!BA68&lt;&gt; 0, Source!BA68, 1)</f>
        <v>34.51</v>
      </c>
      <c r="L100" s="25">
        <f>Source!S68</f>
        <v>29999.54</v>
      </c>
      <c r="W100">
        <f>J100</f>
        <v>869.3</v>
      </c>
    </row>
    <row r="101" spans="1:35" ht="14.25" x14ac:dyDescent="0.2">
      <c r="A101" s="21"/>
      <c r="B101" s="21"/>
      <c r="C101" s="21"/>
      <c r="D101" s="21" t="s">
        <v>146</v>
      </c>
      <c r="E101" s="23" t="s">
        <v>147</v>
      </c>
      <c r="F101" s="22">
        <f>Source!DN68</f>
        <v>75</v>
      </c>
      <c r="G101" s="25"/>
      <c r="H101" s="24"/>
      <c r="I101" s="22"/>
      <c r="J101" s="25">
        <f>SUM(Q99:Q100)</f>
        <v>651.98</v>
      </c>
      <c r="K101" s="22">
        <f>Source!BZ68</f>
        <v>70</v>
      </c>
      <c r="L101" s="25">
        <f>SUM(R99:R100)</f>
        <v>20999.68</v>
      </c>
    </row>
    <row r="102" spans="1:35" ht="14.25" x14ac:dyDescent="0.2">
      <c r="A102" s="21"/>
      <c r="B102" s="21"/>
      <c r="C102" s="21"/>
      <c r="D102" s="21" t="s">
        <v>148</v>
      </c>
      <c r="E102" s="23" t="s">
        <v>147</v>
      </c>
      <c r="F102" s="22">
        <f>Source!DO68</f>
        <v>70</v>
      </c>
      <c r="G102" s="25"/>
      <c r="H102" s="24"/>
      <c r="I102" s="22"/>
      <c r="J102" s="25">
        <f>SUM(S99:S101)</f>
        <v>608.51</v>
      </c>
      <c r="K102" s="22">
        <f>Source!CA68</f>
        <v>41</v>
      </c>
      <c r="L102" s="25">
        <f>SUM(T99:T101)</f>
        <v>12299.81</v>
      </c>
    </row>
    <row r="103" spans="1:35" ht="14.25" x14ac:dyDescent="0.2">
      <c r="A103" s="27"/>
      <c r="B103" s="27"/>
      <c r="C103" s="27"/>
      <c r="D103" s="27" t="s">
        <v>149</v>
      </c>
      <c r="E103" s="28" t="s">
        <v>150</v>
      </c>
      <c r="F103" s="29">
        <f>Source!AQ68</f>
        <v>56</v>
      </c>
      <c r="G103" s="30"/>
      <c r="H103" s="31" t="str">
        <f>Source!DI68</f>
        <v>)*0,8</v>
      </c>
      <c r="I103" s="29">
        <f>Source!AV68</f>
        <v>1</v>
      </c>
      <c r="J103" s="30">
        <f>Source!U68</f>
        <v>44.800000000000004</v>
      </c>
      <c r="K103" s="29"/>
      <c r="L103" s="30"/>
    </row>
    <row r="104" spans="1:35" ht="15" x14ac:dyDescent="0.25">
      <c r="D104" s="14" t="s">
        <v>151</v>
      </c>
      <c r="I104" s="48">
        <f>J100+J101+J102+0-0-0</f>
        <v>2129.79</v>
      </c>
      <c r="J104" s="48"/>
      <c r="K104" s="48">
        <f>L100+L101+L102+0-0-0</f>
        <v>63299.03</v>
      </c>
      <c r="L104" s="48"/>
    </row>
    <row r="105" spans="1:35" ht="15" x14ac:dyDescent="0.25">
      <c r="D105" s="14" t="s">
        <v>152</v>
      </c>
      <c r="I105" s="46">
        <f>0+0</f>
        <v>0</v>
      </c>
      <c r="J105" s="46"/>
      <c r="K105" s="46">
        <f>0+0</f>
        <v>0</v>
      </c>
      <c r="L105" s="46"/>
    </row>
    <row r="106" spans="1:35" ht="15" x14ac:dyDescent="0.25">
      <c r="I106" s="46"/>
      <c r="J106" s="46"/>
      <c r="K106" s="46"/>
      <c r="L106" s="46"/>
      <c r="O106" s="26">
        <f>J100+J101+J102+0</f>
        <v>2129.79</v>
      </c>
      <c r="P106" s="26">
        <f>L100+L101+L102+0</f>
        <v>63299.03</v>
      </c>
      <c r="X106">
        <f>IF(Source!BI68&lt;=1,J100+J101+J102-0, 0)</f>
        <v>0</v>
      </c>
      <c r="Y106">
        <f>IF(Source!BI68=2,J100+J101+J102-0, 0)</f>
        <v>0</v>
      </c>
      <c r="Z106">
        <f>IF(Source!BI68=3,J100+J101+J102-0, 0)</f>
        <v>0</v>
      </c>
      <c r="AA106">
        <f>IF(Source!BI68=4,J100+J101+J102,0)</f>
        <v>2129.79</v>
      </c>
    </row>
    <row r="109" spans="1:35" ht="15" x14ac:dyDescent="0.25">
      <c r="A109" s="45" t="str">
        <f>CONCATENATE("Итого по разделу: ",IF(Source!G70&lt;&gt;"Новый раздел", Source!G70, ""))</f>
        <v>Итого по разделу: Комплексная наладка системы</v>
      </c>
      <c r="B109" s="45"/>
      <c r="C109" s="45"/>
      <c r="D109" s="45"/>
      <c r="E109" s="45"/>
      <c r="F109" s="45"/>
      <c r="G109" s="45"/>
      <c r="H109" s="45"/>
      <c r="I109" s="46">
        <f>SUM(O80:O108)</f>
        <v>3408.45</v>
      </c>
      <c r="J109" s="47"/>
      <c r="K109" s="46">
        <f>SUM(P80:P108)</f>
        <v>101301.73</v>
      </c>
      <c r="L109" s="47"/>
    </row>
    <row r="110" spans="1:35" hidden="1" x14ac:dyDescent="0.2">
      <c r="A110" t="s">
        <v>157</v>
      </c>
      <c r="I110">
        <f>SUM(AC80:AC109)</f>
        <v>0</v>
      </c>
      <c r="K110">
        <f>SUM(AD80:AD109)</f>
        <v>0</v>
      </c>
    </row>
    <row r="111" spans="1:35" hidden="1" x14ac:dyDescent="0.2">
      <c r="A111" t="s">
        <v>158</v>
      </c>
      <c r="I111">
        <f>SUM(AE80:AE110)</f>
        <v>0</v>
      </c>
      <c r="K111">
        <f>SUM(AF80:AF110)</f>
        <v>0</v>
      </c>
    </row>
    <row r="113" spans="1:43" ht="30" x14ac:dyDescent="0.25">
      <c r="A113" s="45" t="str">
        <f>CONCATENATE("Итого по локальной смете: ",IF(Source!G100&lt;&gt;"Новая локальная смета", Source!G100, ""))</f>
        <v>Итого по локальной смете: Система телемеханики и учёта ЭЭ с включением в АИИС КУЭ ТП. ПНР</v>
      </c>
      <c r="B113" s="45"/>
      <c r="C113" s="45"/>
      <c r="D113" s="45"/>
      <c r="E113" s="45"/>
      <c r="F113" s="45"/>
      <c r="G113" s="45"/>
      <c r="H113" s="45"/>
      <c r="I113" s="46">
        <f>SUM(O45:O112)</f>
        <v>9609.98</v>
      </c>
      <c r="J113" s="47"/>
      <c r="K113" s="46">
        <f>SUM(P45:P112)</f>
        <v>285616.04000000004</v>
      </c>
      <c r="L113" s="47"/>
      <c r="AQ113" s="32" t="str">
        <f>CONCATENATE("Итого по локальной смете: ",IF(Source!G100&lt;&gt;"Новая локальная смета", Source!G100, ""))</f>
        <v>Итого по локальной смете: Система телемеханики и учёта ЭЭ с включением в АИИС КУЭ ТП. ПНР</v>
      </c>
    </row>
    <row r="114" spans="1:43" hidden="1" x14ac:dyDescent="0.2">
      <c r="A114" t="s">
        <v>157</v>
      </c>
      <c r="I114">
        <f>SUM(AC45:AC113)</f>
        <v>0</v>
      </c>
      <c r="K114">
        <f>SUM(AD45:AD113)</f>
        <v>0</v>
      </c>
    </row>
    <row r="115" spans="1:43" hidden="1" x14ac:dyDescent="0.2">
      <c r="A115" t="s">
        <v>158</v>
      </c>
      <c r="I115">
        <f>SUM(AE45:AE114)</f>
        <v>0</v>
      </c>
      <c r="K115">
        <f>SUM(AF45:AF114)</f>
        <v>0</v>
      </c>
    </row>
    <row r="118" spans="1:43" ht="14.25" x14ac:dyDescent="0.2">
      <c r="A118" s="10"/>
      <c r="B118" s="43" t="s">
        <v>201</v>
      </c>
      <c r="C118" s="43"/>
      <c r="D118" s="33" t="str">
        <f>IF(Source!AM12&lt;&gt;"", Source!AM12," ")</f>
        <v xml:space="preserve"> </v>
      </c>
      <c r="E118" s="33"/>
      <c r="F118" s="33"/>
      <c r="G118" s="33"/>
      <c r="H118" s="33"/>
      <c r="I118" s="44" t="str">
        <f>IF(Source!AL12&lt;&gt;"", Source!AL12," ")</f>
        <v xml:space="preserve"> </v>
      </c>
      <c r="J118" s="44"/>
      <c r="K118" s="44"/>
    </row>
    <row r="119" spans="1:43" ht="14.25" x14ac:dyDescent="0.2">
      <c r="A119" s="10"/>
      <c r="B119" s="10"/>
      <c r="C119" s="10"/>
      <c r="D119" s="42" t="s">
        <v>167</v>
      </c>
      <c r="E119" s="42"/>
      <c r="F119" s="42"/>
      <c r="G119" s="42"/>
      <c r="H119" s="42"/>
      <c r="I119" s="10"/>
      <c r="J119" s="10"/>
      <c r="K119" s="10"/>
    </row>
    <row r="120" spans="1:43" ht="14.25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</row>
    <row r="121" spans="1:43" ht="14.25" x14ac:dyDescent="0.2">
      <c r="A121" s="10"/>
      <c r="B121" s="43" t="s">
        <v>202</v>
      </c>
      <c r="C121" s="43"/>
      <c r="D121" s="33" t="str">
        <f>IF(Source!AI12&lt;&gt;"", Source!AI12," ")</f>
        <v xml:space="preserve"> </v>
      </c>
      <c r="E121" s="33"/>
      <c r="F121" s="33"/>
      <c r="G121" s="33"/>
      <c r="H121" s="33"/>
      <c r="I121" s="44" t="str">
        <f>IF(Source!AH12&lt;&gt;"", Source!AH12," ")</f>
        <v xml:space="preserve"> </v>
      </c>
      <c r="J121" s="44"/>
      <c r="K121" s="44"/>
    </row>
    <row r="122" spans="1:43" ht="14.25" x14ac:dyDescent="0.2">
      <c r="A122" s="10"/>
      <c r="B122" s="10"/>
      <c r="C122" s="10"/>
      <c r="D122" s="42" t="s">
        <v>167</v>
      </c>
      <c r="E122" s="42"/>
      <c r="F122" s="42"/>
      <c r="G122" s="42"/>
      <c r="H122" s="42"/>
      <c r="I122" s="10"/>
      <c r="J122" s="10"/>
      <c r="K122" s="10"/>
    </row>
  </sheetData>
  <mergeCells count="102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I53:J53"/>
    <mergeCell ref="K53:L53"/>
    <mergeCell ref="I54:J54"/>
    <mergeCell ref="K54:L54"/>
    <mergeCell ref="I35:I42"/>
    <mergeCell ref="J35:J42"/>
    <mergeCell ref="K35:K42"/>
    <mergeCell ref="L35:L42"/>
    <mergeCell ref="A37:A42"/>
    <mergeCell ref="B37:B42"/>
    <mergeCell ref="A76:H76"/>
    <mergeCell ref="A80:L80"/>
    <mergeCell ref="K64:L64"/>
    <mergeCell ref="I64:J64"/>
    <mergeCell ref="I71:J71"/>
    <mergeCell ref="K71:L71"/>
    <mergeCell ref="I72:J72"/>
    <mergeCell ref="K72:L72"/>
    <mergeCell ref="K55:L55"/>
    <mergeCell ref="I55:J55"/>
    <mergeCell ref="I62:J62"/>
    <mergeCell ref="K62:L62"/>
    <mergeCell ref="I63:J63"/>
    <mergeCell ref="K63:L63"/>
    <mergeCell ref="I86:J86"/>
    <mergeCell ref="K86:L86"/>
    <mergeCell ref="I87:J87"/>
    <mergeCell ref="K87:L87"/>
    <mergeCell ref="K88:L88"/>
    <mergeCell ref="I88:J88"/>
    <mergeCell ref="K73:L73"/>
    <mergeCell ref="I73:J73"/>
    <mergeCell ref="K76:L76"/>
    <mergeCell ref="I76:J76"/>
    <mergeCell ref="I104:J104"/>
    <mergeCell ref="K104:L104"/>
    <mergeCell ref="I105:J105"/>
    <mergeCell ref="K105:L105"/>
    <mergeCell ref="K106:L106"/>
    <mergeCell ref="I106:J106"/>
    <mergeCell ref="I95:J95"/>
    <mergeCell ref="K95:L95"/>
    <mergeCell ref="I96:J96"/>
    <mergeCell ref="K96:L96"/>
    <mergeCell ref="K97:L97"/>
    <mergeCell ref="I97:J97"/>
    <mergeCell ref="B118:C118"/>
    <mergeCell ref="I118:K118"/>
    <mergeCell ref="D119:H119"/>
    <mergeCell ref="B121:C121"/>
    <mergeCell ref="I121:K121"/>
    <mergeCell ref="D122:H122"/>
    <mergeCell ref="K109:L109"/>
    <mergeCell ref="I109:J109"/>
    <mergeCell ref="A109:H109"/>
    <mergeCell ref="K113:L113"/>
    <mergeCell ref="I113:J113"/>
    <mergeCell ref="A113:H113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0"/>
  <sheetViews>
    <sheetView workbookViewId="0">
      <selection activeCell="F21" sqref="F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70914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165</v>
      </c>
      <c r="C12" s="1">
        <v>0</v>
      </c>
      <c r="D12" s="1">
        <f>ROW(A130)</f>
        <v>130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40968</v>
      </c>
      <c r="CI12" s="1" t="s">
        <v>3</v>
      </c>
      <c r="CJ12" s="1" t="s">
        <v>3</v>
      </c>
      <c r="CK12" s="1">
        <v>72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B130</f>
        <v>165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Система телемеханики и учёта ЭЭ с включением в АИИС КУЭ в ТП-10/0,4кВ. ул.Петра Романова, вл. 10</v>
      </c>
      <c r="H18" s="2"/>
      <c r="I18" s="2"/>
      <c r="J18" s="2"/>
      <c r="K18" s="2"/>
      <c r="L18" s="2"/>
      <c r="M18" s="2"/>
      <c r="N18" s="2"/>
      <c r="O18" s="2">
        <f t="shared" ref="O18:AT18" si="1">O130</f>
        <v>135363.04999999999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135363.04999999999</v>
      </c>
      <c r="T18" s="2">
        <f t="shared" si="1"/>
        <v>0</v>
      </c>
      <c r="U18" s="2">
        <f t="shared" si="1"/>
        <v>213.68</v>
      </c>
      <c r="V18" s="2">
        <f t="shared" si="1"/>
        <v>0</v>
      </c>
      <c r="W18" s="2">
        <f t="shared" si="1"/>
        <v>0</v>
      </c>
      <c r="X18" s="2">
        <f t="shared" si="1"/>
        <v>94754.14</v>
      </c>
      <c r="Y18" s="2">
        <f t="shared" si="1"/>
        <v>55498.85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285616.03999999998</v>
      </c>
      <c r="AS18" s="2">
        <f t="shared" si="1"/>
        <v>0</v>
      </c>
      <c r="AT18" s="2">
        <f t="shared" si="1"/>
        <v>0</v>
      </c>
      <c r="AU18" s="2">
        <f t="shared" ref="AU18:BZ18" si="2">AU130</f>
        <v>285616.03999999998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ROW(A100)</f>
        <v>100</v>
      </c>
      <c r="E20" s="1"/>
      <c r="F20" s="85" t="s">
        <v>205</v>
      </c>
      <c r="G20" s="1" t="s">
        <v>14</v>
      </c>
      <c r="H20" s="1" t="s">
        <v>3</v>
      </c>
      <c r="I20" s="1">
        <v>0</v>
      </c>
      <c r="J20" s="1" t="s">
        <v>5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09-01-05</v>
      </c>
      <c r="G22" s="2" t="str">
        <f t="shared" si="7"/>
        <v>Система телемеханики и учёта ЭЭ с включением в АИИС КУЭ ТП. ПНР</v>
      </c>
      <c r="H22" s="2"/>
      <c r="I22" s="2"/>
      <c r="J22" s="2"/>
      <c r="K22" s="2"/>
      <c r="L22" s="2"/>
      <c r="M22" s="2"/>
      <c r="N22" s="2"/>
      <c r="O22" s="2">
        <f t="shared" ref="O22:AT22" si="8">O100</f>
        <v>135363.04999999999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135363.04999999999</v>
      </c>
      <c r="T22" s="2">
        <f t="shared" si="8"/>
        <v>0</v>
      </c>
      <c r="U22" s="2">
        <f t="shared" si="8"/>
        <v>213.68</v>
      </c>
      <c r="V22" s="2">
        <f t="shared" si="8"/>
        <v>0</v>
      </c>
      <c r="W22" s="2">
        <f t="shared" si="8"/>
        <v>0</v>
      </c>
      <c r="X22" s="2">
        <f t="shared" si="8"/>
        <v>94754.14</v>
      </c>
      <c r="Y22" s="2">
        <f t="shared" si="8"/>
        <v>55498.85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285616.03999999998</v>
      </c>
      <c r="AS22" s="2">
        <f t="shared" si="8"/>
        <v>0</v>
      </c>
      <c r="AT22" s="2">
        <f t="shared" si="8"/>
        <v>0</v>
      </c>
      <c r="AU22" s="2">
        <f t="shared" ref="AU22:BZ22" si="9">AU100</f>
        <v>285616.03999999998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Автономная наладка системы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87352.75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87352.75</v>
      </c>
      <c r="T26" s="2">
        <f t="shared" si="15"/>
        <v>0</v>
      </c>
      <c r="U26" s="2">
        <f t="shared" si="15"/>
        <v>140.64000000000001</v>
      </c>
      <c r="V26" s="2">
        <f t="shared" si="15"/>
        <v>0</v>
      </c>
      <c r="W26" s="2">
        <f t="shared" si="15"/>
        <v>0</v>
      </c>
      <c r="X26" s="2">
        <f t="shared" si="15"/>
        <v>61146.93</v>
      </c>
      <c r="Y26" s="2">
        <f t="shared" si="15"/>
        <v>35814.629999999997</v>
      </c>
      <c r="Z26" s="2">
        <f t="shared" si="15"/>
        <v>0</v>
      </c>
      <c r="AA26" s="2">
        <f t="shared" si="15"/>
        <v>0</v>
      </c>
      <c r="AB26" s="2">
        <f t="shared" si="15"/>
        <v>87352.75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87352.75</v>
      </c>
      <c r="AG26" s="2">
        <f t="shared" si="15"/>
        <v>0</v>
      </c>
      <c r="AH26" s="2">
        <f t="shared" si="15"/>
        <v>140.64000000000001</v>
      </c>
      <c r="AI26" s="2">
        <f t="shared" si="15"/>
        <v>0</v>
      </c>
      <c r="AJ26" s="2">
        <f t="shared" si="15"/>
        <v>0</v>
      </c>
      <c r="AK26" s="2">
        <f t="shared" si="15"/>
        <v>61146.93</v>
      </c>
      <c r="AL26" s="2">
        <f t="shared" si="15"/>
        <v>35814.629999999997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184314.31</v>
      </c>
      <c r="AS26" s="2">
        <f t="shared" si="15"/>
        <v>0</v>
      </c>
      <c r="AT26" s="2">
        <f t="shared" si="15"/>
        <v>0</v>
      </c>
      <c r="AU26" s="2">
        <f t="shared" ref="AU26:BZ26" si="16">AU32</f>
        <v>184314.31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184314.31</v>
      </c>
      <c r="CB26" s="2">
        <f t="shared" si="17"/>
        <v>0</v>
      </c>
      <c r="CC26" s="2">
        <f t="shared" si="17"/>
        <v>0</v>
      </c>
      <c r="CD26" s="2">
        <f t="shared" si="17"/>
        <v>184314.31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31748.51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31748.51</v>
      </c>
      <c r="T28">
        <f>ROUND(CU28*I28,2)</f>
        <v>0</v>
      </c>
      <c r="U28">
        <f>CV28*I28</f>
        <v>57.6</v>
      </c>
      <c r="V28">
        <f>CW28*I28</f>
        <v>0</v>
      </c>
      <c r="W28">
        <f>ROUND(CX28*I28,2)</f>
        <v>0</v>
      </c>
      <c r="X28">
        <f t="shared" ref="X28:Y30" si="21">ROUND(CY28,2)</f>
        <v>22223.96</v>
      </c>
      <c r="Y28">
        <f t="shared" si="21"/>
        <v>13016.89</v>
      </c>
      <c r="AA28">
        <v>49611442</v>
      </c>
      <c r="AB28">
        <f>ROUND((AC28+AD28+AF28),6)</f>
        <v>919.98400000000004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919.98400000000004</v>
      </c>
      <c r="AG28">
        <f>ROUND((AP28),6)</f>
        <v>0</v>
      </c>
      <c r="AH28">
        <f>((EW28*0.8))</f>
        <v>57.6</v>
      </c>
      <c r="AI28">
        <f>(EX28)</f>
        <v>0</v>
      </c>
      <c r="AJ28">
        <f>(AS28)</f>
        <v>0</v>
      </c>
      <c r="AK28">
        <v>1149.98</v>
      </c>
      <c r="AL28">
        <v>0</v>
      </c>
      <c r="AM28">
        <v>0</v>
      </c>
      <c r="AN28">
        <v>0</v>
      </c>
      <c r="AO28">
        <v>1149.98</v>
      </c>
      <c r="AP28">
        <v>0</v>
      </c>
      <c r="AQ28">
        <v>72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34.51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21</v>
      </c>
      <c r="BM28">
        <v>382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114</v>
      </c>
      <c r="CO28">
        <v>0</v>
      </c>
      <c r="CP28">
        <f>(P28+Q28+S28)</f>
        <v>31748.51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31748.51</v>
      </c>
      <c r="CU28">
        <f>AG28</f>
        <v>0</v>
      </c>
      <c r="CV28">
        <f>(AH28*AV28)</f>
        <v>57.6</v>
      </c>
      <c r="CW28">
        <f t="shared" ref="CW28:CX30" si="22">AI28</f>
        <v>0</v>
      </c>
      <c r="CX28">
        <f t="shared" si="22"/>
        <v>0</v>
      </c>
      <c r="CY28">
        <f>S28*(BZ28/100)</f>
        <v>22223.956999999999</v>
      </c>
      <c r="CZ28">
        <f>S28*(CA28/100)</f>
        <v>13016.889099999999</v>
      </c>
      <c r="DC28" t="s">
        <v>3</v>
      </c>
      <c r="DD28" t="s">
        <v>3</v>
      </c>
      <c r="DE28" t="s">
        <v>3</v>
      </c>
      <c r="DF28" t="s">
        <v>3</v>
      </c>
      <c r="DG28" t="s">
        <v>22</v>
      </c>
      <c r="DH28" t="s">
        <v>3</v>
      </c>
      <c r="DI28" t="s">
        <v>22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47377009</v>
      </c>
      <c r="EF28">
        <v>50</v>
      </c>
      <c r="EG28" t="s">
        <v>23</v>
      </c>
      <c r="EH28">
        <v>0</v>
      </c>
      <c r="EI28" t="s">
        <v>3</v>
      </c>
      <c r="EJ28">
        <v>4</v>
      </c>
      <c r="EK28">
        <v>382</v>
      </c>
      <c r="EL28" t="s">
        <v>24</v>
      </c>
      <c r="EM28" t="s">
        <v>25</v>
      </c>
      <c r="EO28" t="s">
        <v>26</v>
      </c>
      <c r="EQ28">
        <v>131072</v>
      </c>
      <c r="ER28">
        <v>1149.98</v>
      </c>
      <c r="ES28">
        <v>0</v>
      </c>
      <c r="ET28">
        <v>0</v>
      </c>
      <c r="EU28">
        <v>0</v>
      </c>
      <c r="EV28">
        <v>1149.98</v>
      </c>
      <c r="EW28">
        <v>72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-964849040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66989.36</v>
      </c>
      <c r="GN28">
        <f>IF(OR(BI28=0,BI28=1),GM28-GX28,0)</f>
        <v>0</v>
      </c>
      <c r="GO28">
        <f>IF(BI28=2,GM28-GX28,0)</f>
        <v>0</v>
      </c>
      <c r="GP28">
        <f>IF(BI28=4,GM28-GX28,0)</f>
        <v>66989.36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27</v>
      </c>
      <c r="F29" t="s">
        <v>28</v>
      </c>
      <c r="G29" t="s">
        <v>29</v>
      </c>
      <c r="H29" t="s">
        <v>30</v>
      </c>
      <c r="I29">
        <v>1</v>
      </c>
      <c r="J29">
        <v>0</v>
      </c>
      <c r="K29">
        <v>1</v>
      </c>
      <c r="O29">
        <f>ROUND(CP29,2)</f>
        <v>15535.71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15535.71</v>
      </c>
      <c r="T29">
        <f>ROUND(CU29*I29,2)</f>
        <v>0</v>
      </c>
      <c r="U29">
        <f>CV29*I29</f>
        <v>23.200000000000003</v>
      </c>
      <c r="V29">
        <f>CW29*I29</f>
        <v>0</v>
      </c>
      <c r="W29">
        <f>ROUND(CX29*I29,2)</f>
        <v>0</v>
      </c>
      <c r="X29">
        <f t="shared" si="21"/>
        <v>10875</v>
      </c>
      <c r="Y29">
        <f t="shared" si="21"/>
        <v>6369.64</v>
      </c>
      <c r="AA29">
        <v>49611442</v>
      </c>
      <c r="AB29">
        <f>ROUND((AC29+AD29+AF29),6)</f>
        <v>450.17599999999999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450.17599999999999</v>
      </c>
      <c r="AG29">
        <f>ROUND((AP29),6)</f>
        <v>0</v>
      </c>
      <c r="AH29">
        <f>((EW29*0.8))</f>
        <v>23.200000000000003</v>
      </c>
      <c r="AI29">
        <f>(EX29)</f>
        <v>0</v>
      </c>
      <c r="AJ29">
        <f>(AS29)</f>
        <v>0</v>
      </c>
      <c r="AK29">
        <v>562.72</v>
      </c>
      <c r="AL29">
        <v>0</v>
      </c>
      <c r="AM29">
        <v>0</v>
      </c>
      <c r="AN29">
        <v>0</v>
      </c>
      <c r="AO29">
        <v>562.72</v>
      </c>
      <c r="AP29">
        <v>0</v>
      </c>
      <c r="AQ29">
        <v>29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34.51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31</v>
      </c>
      <c r="BM29">
        <v>382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34.51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114</v>
      </c>
      <c r="CO29">
        <v>0</v>
      </c>
      <c r="CP29">
        <f>(P29+Q29+S29)</f>
        <v>15535.71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15535.71</v>
      </c>
      <c r="CU29">
        <f>AG29</f>
        <v>0</v>
      </c>
      <c r="CV29">
        <f>(AH29*AV29)</f>
        <v>23.200000000000003</v>
      </c>
      <c r="CW29">
        <f t="shared" si="22"/>
        <v>0</v>
      </c>
      <c r="CX29">
        <f t="shared" si="22"/>
        <v>0</v>
      </c>
      <c r="CY29">
        <f>S29*(BZ29/100)</f>
        <v>10874.996999999999</v>
      </c>
      <c r="CZ29">
        <f>S29*(CA29/100)</f>
        <v>6369.6410999999989</v>
      </c>
      <c r="DC29" t="s">
        <v>3</v>
      </c>
      <c r="DD29" t="s">
        <v>3</v>
      </c>
      <c r="DE29" t="s">
        <v>3</v>
      </c>
      <c r="DF29" t="s">
        <v>3</v>
      </c>
      <c r="DG29" t="s">
        <v>22</v>
      </c>
      <c r="DH29" t="s">
        <v>3</v>
      </c>
      <c r="DI29" t="s">
        <v>22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47377009</v>
      </c>
      <c r="EF29">
        <v>50</v>
      </c>
      <c r="EG29" t="s">
        <v>23</v>
      </c>
      <c r="EH29">
        <v>0</v>
      </c>
      <c r="EI29" t="s">
        <v>3</v>
      </c>
      <c r="EJ29">
        <v>4</v>
      </c>
      <c r="EK29">
        <v>382</v>
      </c>
      <c r="EL29" t="s">
        <v>24</v>
      </c>
      <c r="EM29" t="s">
        <v>25</v>
      </c>
      <c r="EO29" t="s">
        <v>26</v>
      </c>
      <c r="EQ29">
        <v>131072</v>
      </c>
      <c r="ER29">
        <v>562.72</v>
      </c>
      <c r="ES29">
        <v>0</v>
      </c>
      <c r="ET29">
        <v>0</v>
      </c>
      <c r="EU29">
        <v>0</v>
      </c>
      <c r="EV29">
        <v>562.72</v>
      </c>
      <c r="EW29">
        <v>29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-283701599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32780.35</v>
      </c>
      <c r="GN29">
        <f>IF(OR(BI29=0,BI29=1),GM29-GX29,0)</f>
        <v>0</v>
      </c>
      <c r="GO29">
        <f>IF(BI29=2,GM29-GX29,0)</f>
        <v>0</v>
      </c>
      <c r="GP29">
        <f>IF(BI29=4,GM29-GX29,0)</f>
        <v>32780.35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32</v>
      </c>
      <c r="F30" t="s">
        <v>33</v>
      </c>
      <c r="G30" t="s">
        <v>34</v>
      </c>
      <c r="H30" t="s">
        <v>35</v>
      </c>
      <c r="I30">
        <v>22</v>
      </c>
      <c r="J30">
        <v>0</v>
      </c>
      <c r="K30">
        <v>22</v>
      </c>
      <c r="O30">
        <f>ROUND(CP30,2)</f>
        <v>40068.53</v>
      </c>
      <c r="P30">
        <f>ROUND((ROUND((AC30*AW30*I30),2)*BC30),2)</f>
        <v>0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40068.53</v>
      </c>
      <c r="T30">
        <f>ROUND(CU30*I30,2)</f>
        <v>0</v>
      </c>
      <c r="U30">
        <f>CV30*I30</f>
        <v>59.84</v>
      </c>
      <c r="V30">
        <f>CW30*I30</f>
        <v>0</v>
      </c>
      <c r="W30">
        <f>ROUND(CX30*I30,2)</f>
        <v>0</v>
      </c>
      <c r="X30">
        <f t="shared" si="21"/>
        <v>28047.97</v>
      </c>
      <c r="Y30">
        <f t="shared" si="21"/>
        <v>16428.099999999999</v>
      </c>
      <c r="AA30">
        <v>49611442</v>
      </c>
      <c r="AB30">
        <f>ROUND((AC30+AD30+AF30),6)</f>
        <v>52.776000000000003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ROUND(((EV30*0.8)),6)</f>
        <v>52.776000000000003</v>
      </c>
      <c r="AG30">
        <f>ROUND((AP30),6)</f>
        <v>0</v>
      </c>
      <c r="AH30">
        <f>((EW30*0.8))</f>
        <v>2.72</v>
      </c>
      <c r="AI30">
        <f>(EX30)</f>
        <v>0</v>
      </c>
      <c r="AJ30">
        <f>(AS30)</f>
        <v>0</v>
      </c>
      <c r="AK30">
        <v>65.97</v>
      </c>
      <c r="AL30">
        <v>0</v>
      </c>
      <c r="AM30">
        <v>0</v>
      </c>
      <c r="AN30">
        <v>0</v>
      </c>
      <c r="AO30">
        <v>65.97</v>
      </c>
      <c r="AP30">
        <v>0</v>
      </c>
      <c r="AQ30">
        <v>3.4</v>
      </c>
      <c r="AR30">
        <v>0</v>
      </c>
      <c r="AS30">
        <v>0</v>
      </c>
      <c r="AT30">
        <v>70</v>
      </c>
      <c r="AU30">
        <v>41</v>
      </c>
      <c r="AV30">
        <v>1</v>
      </c>
      <c r="AW30">
        <v>1</v>
      </c>
      <c r="AZ30">
        <v>1</v>
      </c>
      <c r="BA30">
        <v>34.51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36</v>
      </c>
      <c r="BM30">
        <v>382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34.51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114</v>
      </c>
      <c r="CO30">
        <v>0</v>
      </c>
      <c r="CP30">
        <f>(P30+Q30+S30)</f>
        <v>40068.53</v>
      </c>
      <c r="CQ30">
        <f>ROUND((ROUND((AC30*AW30*1),2)*BC30),2)</f>
        <v>0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1821.44</v>
      </c>
      <c r="CU30">
        <f>AG30</f>
        <v>0</v>
      </c>
      <c r="CV30">
        <f>(AH30*AV30)</f>
        <v>2.72</v>
      </c>
      <c r="CW30">
        <f t="shared" si="22"/>
        <v>0</v>
      </c>
      <c r="CX30">
        <f t="shared" si="22"/>
        <v>0</v>
      </c>
      <c r="CY30">
        <f>S30*(BZ30/100)</f>
        <v>28047.970999999998</v>
      </c>
      <c r="CZ30">
        <f>S30*(CA30/100)</f>
        <v>16428.097299999998</v>
      </c>
      <c r="DC30" t="s">
        <v>3</v>
      </c>
      <c r="DD30" t="s">
        <v>3</v>
      </c>
      <c r="DE30" t="s">
        <v>3</v>
      </c>
      <c r="DF30" t="s">
        <v>3</v>
      </c>
      <c r="DG30" t="s">
        <v>22</v>
      </c>
      <c r="DH30" t="s">
        <v>3</v>
      </c>
      <c r="DI30" t="s">
        <v>22</v>
      </c>
      <c r="DJ30" t="s">
        <v>3</v>
      </c>
      <c r="DK30" t="s">
        <v>3</v>
      </c>
      <c r="DL30" t="s">
        <v>3</v>
      </c>
      <c r="DM30" t="s">
        <v>3</v>
      </c>
      <c r="DN30">
        <v>75</v>
      </c>
      <c r="DO30">
        <v>70</v>
      </c>
      <c r="DP30">
        <v>1</v>
      </c>
      <c r="DQ30">
        <v>1</v>
      </c>
      <c r="DU30">
        <v>1013</v>
      </c>
      <c r="DV30" t="s">
        <v>35</v>
      </c>
      <c r="DW30" t="s">
        <v>35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47377009</v>
      </c>
      <c r="EF30">
        <v>50</v>
      </c>
      <c r="EG30" t="s">
        <v>23</v>
      </c>
      <c r="EH30">
        <v>0</v>
      </c>
      <c r="EI30" t="s">
        <v>3</v>
      </c>
      <c r="EJ30">
        <v>4</v>
      </c>
      <c r="EK30">
        <v>382</v>
      </c>
      <c r="EL30" t="s">
        <v>24</v>
      </c>
      <c r="EM30" t="s">
        <v>25</v>
      </c>
      <c r="EO30" t="s">
        <v>26</v>
      </c>
      <c r="EQ30">
        <v>131072</v>
      </c>
      <c r="ER30">
        <v>65.97</v>
      </c>
      <c r="ES30">
        <v>0</v>
      </c>
      <c r="ET30">
        <v>0</v>
      </c>
      <c r="EU30">
        <v>0</v>
      </c>
      <c r="EV30">
        <v>65.97</v>
      </c>
      <c r="EW30">
        <v>3.4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75</v>
      </c>
      <c r="FY30">
        <v>70</v>
      </c>
      <c r="GA30" t="s">
        <v>3</v>
      </c>
      <c r="GD30">
        <v>0</v>
      </c>
      <c r="GF30">
        <v>-2110662426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84544.6</v>
      </c>
      <c r="GN30">
        <f>IF(OR(BI30=0,BI30=1),GM30-GX30,0)</f>
        <v>0</v>
      </c>
      <c r="GO30">
        <f>IF(BI30=2,GM30-GX30,0)</f>
        <v>0</v>
      </c>
      <c r="GP30">
        <f>IF(BI30=4,GM30-GX30,0)</f>
        <v>84544.6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Автономная наладка системы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87352.75</v>
      </c>
      <c r="P32" s="2">
        <f t="shared" si="23"/>
        <v>0</v>
      </c>
      <c r="Q32" s="2">
        <f t="shared" si="23"/>
        <v>0</v>
      </c>
      <c r="R32" s="2">
        <f t="shared" si="23"/>
        <v>0</v>
      </c>
      <c r="S32" s="2">
        <f t="shared" si="23"/>
        <v>87352.75</v>
      </c>
      <c r="T32" s="2">
        <f t="shared" si="23"/>
        <v>0</v>
      </c>
      <c r="U32" s="2">
        <f>AH32</f>
        <v>140.64000000000001</v>
      </c>
      <c r="V32" s="2">
        <f>AI32</f>
        <v>0</v>
      </c>
      <c r="W32" s="2">
        <f>ROUND(AJ32,2)</f>
        <v>0</v>
      </c>
      <c r="X32" s="2">
        <f>ROUND(AK32,2)</f>
        <v>61146.93</v>
      </c>
      <c r="Y32" s="2">
        <f>ROUND(AL32,2)</f>
        <v>35814.629999999997</v>
      </c>
      <c r="Z32" s="2"/>
      <c r="AA32" s="2"/>
      <c r="AB32" s="2">
        <f>ROUND(SUMIF(AA28:AA30,"=49611442",O28:O30),2)</f>
        <v>87352.75</v>
      </c>
      <c r="AC32" s="2">
        <f>ROUND(SUMIF(AA28:AA30,"=49611442",P28:P30),2)</f>
        <v>0</v>
      </c>
      <c r="AD32" s="2">
        <f>ROUND(SUMIF(AA28:AA30,"=49611442",Q28:Q30),2)</f>
        <v>0</v>
      </c>
      <c r="AE32" s="2">
        <f>ROUND(SUMIF(AA28:AA30,"=49611442",R28:R30),2)</f>
        <v>0</v>
      </c>
      <c r="AF32" s="2">
        <f>ROUND(SUMIF(AA28:AA30,"=49611442",S28:S30),2)</f>
        <v>87352.75</v>
      </c>
      <c r="AG32" s="2">
        <f>ROUND(SUMIF(AA28:AA30,"=49611442",T28:T30),2)</f>
        <v>0</v>
      </c>
      <c r="AH32" s="2">
        <f>SUMIF(AA28:AA30,"=49611442",U28:U30)</f>
        <v>140.64000000000001</v>
      </c>
      <c r="AI32" s="2">
        <f>SUMIF(AA28:AA30,"=49611442",V28:V30)</f>
        <v>0</v>
      </c>
      <c r="AJ32" s="2">
        <f>ROUND(SUMIF(AA28:AA30,"=49611442",W28:W30),2)</f>
        <v>0</v>
      </c>
      <c r="AK32" s="2">
        <f>ROUND(SUMIF(AA28:AA30,"=49611442",X28:X30),2)</f>
        <v>61146.93</v>
      </c>
      <c r="AL32" s="2">
        <f>ROUND(SUMIF(AA28:AA30,"=49611442",Y28:Y30),2)</f>
        <v>35814.629999999997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184314.31</v>
      </c>
      <c r="AS32" s="2">
        <f t="shared" si="24"/>
        <v>0</v>
      </c>
      <c r="AT32" s="2">
        <f t="shared" si="24"/>
        <v>0</v>
      </c>
      <c r="AU32" s="2">
        <f t="shared" si="24"/>
        <v>184314.31</v>
      </c>
      <c r="AV32" s="2">
        <f t="shared" si="24"/>
        <v>0</v>
      </c>
      <c r="AW32" s="2">
        <f t="shared" si="24"/>
        <v>0</v>
      </c>
      <c r="AX32" s="2">
        <f t="shared" si="24"/>
        <v>0</v>
      </c>
      <c r="AY32" s="2">
        <f t="shared" si="24"/>
        <v>0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ROUND(SUMIF(AA28:AA30,"=49611442",FQ28:FQ30),2)</f>
        <v>0</v>
      </c>
      <c r="BY32" s="2">
        <f>ROUND(SUMIF(AA28:AA30,"=49611442",FR28:FR30),2)</f>
        <v>0</v>
      </c>
      <c r="BZ32" s="2">
        <f>ROUND(SUMIF(AA28:AA30,"=49611442",GL28:GL30),2)</f>
        <v>0</v>
      </c>
      <c r="CA32" s="2">
        <f>ROUND(SUMIF(AA28:AA30,"=49611442",GM28:GM30),2)</f>
        <v>184314.31</v>
      </c>
      <c r="CB32" s="2">
        <f>ROUND(SUMIF(AA28:AA30,"=49611442",GN28:GN30),2)</f>
        <v>0</v>
      </c>
      <c r="CC32" s="2">
        <f>ROUND(SUMIF(AA28:AA30,"=49611442",GO28:GO30),2)</f>
        <v>0</v>
      </c>
      <c r="CD32" s="2">
        <f>ROUND(SUMIF(AA28:AA30,"=49611442",GP28:GP30),2)</f>
        <v>184314.31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ROUND(SUMIF(AA28:AA30,"=49611442",GX28:GX30),2)</f>
        <v>0</v>
      </c>
      <c r="CK32" s="2">
        <f>ROUND(SUMIF(AA28:AA30,"=49611442",GY28:GY30),2)</f>
        <v>0</v>
      </c>
      <c r="CL32" s="2">
        <f>ROUND(SUMIF(AA28:AA30,"=49611442",GZ28:GZ30),2)</f>
        <v>0</v>
      </c>
      <c r="CM32" s="2">
        <f>ROUND(SUMIF(AA28:AA30,"=49611442",HD28:HD30),2)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87352.75</v>
      </c>
      <c r="G34" s="4" t="s">
        <v>37</v>
      </c>
      <c r="H34" s="4" t="s">
        <v>38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87352.75</v>
      </c>
      <c r="X34" s="4">
        <v>1</v>
      </c>
      <c r="Y34" s="4">
        <v>87352.75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39</v>
      </c>
      <c r="H35" s="4" t="s">
        <v>40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41</v>
      </c>
      <c r="H36" s="4" t="s">
        <v>42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43</v>
      </c>
      <c r="H37" s="4" t="s">
        <v>44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45</v>
      </c>
      <c r="H38" s="4" t="s">
        <v>46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47</v>
      </c>
      <c r="H39" s="4" t="s">
        <v>48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49</v>
      </c>
      <c r="H40" s="4" t="s">
        <v>50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51</v>
      </c>
      <c r="H41" s="4" t="s">
        <v>52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53</v>
      </c>
      <c r="H42" s="4" t="s">
        <v>54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55</v>
      </c>
      <c r="H43" s="4" t="s">
        <v>56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57</v>
      </c>
      <c r="H44" s="4" t="s">
        <v>58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59</v>
      </c>
      <c r="H45" s="4" t="s">
        <v>60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61</v>
      </c>
      <c r="H46" s="4" t="s">
        <v>62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87352.75</v>
      </c>
      <c r="G47" s="4" t="s">
        <v>63</v>
      </c>
      <c r="H47" s="4" t="s">
        <v>64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87352.75</v>
      </c>
      <c r="X47" s="4">
        <v>1</v>
      </c>
      <c r="Y47" s="4">
        <v>87352.75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65</v>
      </c>
      <c r="H48" s="4" t="s">
        <v>66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67</v>
      </c>
      <c r="H49" s="4" t="s">
        <v>68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69</v>
      </c>
      <c r="H50" s="4" t="s">
        <v>70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184314.31</v>
      </c>
      <c r="G51" s="4" t="s">
        <v>71</v>
      </c>
      <c r="H51" s="4" t="s">
        <v>72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184314.31</v>
      </c>
      <c r="X51" s="4">
        <v>1</v>
      </c>
      <c r="Y51" s="4">
        <v>184314.31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73</v>
      </c>
      <c r="H52" s="4" t="s">
        <v>74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75</v>
      </c>
      <c r="H53" s="4" t="s">
        <v>76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140.64000000000001</v>
      </c>
      <c r="G54" s="4" t="s">
        <v>77</v>
      </c>
      <c r="H54" s="4" t="s">
        <v>78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140.63999999999999</v>
      </c>
      <c r="X54" s="4">
        <v>1</v>
      </c>
      <c r="Y54" s="4">
        <v>140.63999999999999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79</v>
      </c>
      <c r="H55" s="4" t="s">
        <v>80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81</v>
      </c>
      <c r="H56" s="4" t="s">
        <v>82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83</v>
      </c>
      <c r="H57" s="4" t="s">
        <v>84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61146.93</v>
      </c>
      <c r="G58" s="4" t="s">
        <v>85</v>
      </c>
      <c r="H58" s="4" t="s">
        <v>86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61146.93</v>
      </c>
      <c r="X58" s="4">
        <v>1</v>
      </c>
      <c r="Y58" s="4">
        <v>61146.93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35814.629999999997</v>
      </c>
      <c r="G59" s="4" t="s">
        <v>87</v>
      </c>
      <c r="H59" s="4" t="s">
        <v>88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35814.629999999997</v>
      </c>
      <c r="X59" s="4">
        <v>1</v>
      </c>
      <c r="Y59" s="4">
        <v>35814.629999999997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184314.31</v>
      </c>
      <c r="G60" s="4" t="s">
        <v>89</v>
      </c>
      <c r="H60" s="4" t="s">
        <v>90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184314.31</v>
      </c>
      <c r="X60" s="4">
        <v>1</v>
      </c>
      <c r="Y60" s="4">
        <v>184314.31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ROW(A70)</f>
        <v>70</v>
      </c>
      <c r="E62" s="1"/>
      <c r="F62" s="1" t="s">
        <v>15</v>
      </c>
      <c r="G62" s="1" t="s">
        <v>91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5">B70</f>
        <v>1</v>
      </c>
      <c r="C64" s="2">
        <f t="shared" si="25"/>
        <v>4</v>
      </c>
      <c r="D64" s="2">
        <f t="shared" si="25"/>
        <v>62</v>
      </c>
      <c r="E64" s="2">
        <f t="shared" si="25"/>
        <v>0</v>
      </c>
      <c r="F64" s="2" t="str">
        <f t="shared" si="25"/>
        <v>Новый раздел</v>
      </c>
      <c r="G64" s="2" t="str">
        <f t="shared" si="25"/>
        <v>Комплексная наладка системы</v>
      </c>
      <c r="H64" s="2"/>
      <c r="I64" s="2"/>
      <c r="J64" s="2"/>
      <c r="K64" s="2"/>
      <c r="L64" s="2"/>
      <c r="M64" s="2"/>
      <c r="N64" s="2"/>
      <c r="O64" s="2">
        <f t="shared" ref="O64:AT64" si="26">O70</f>
        <v>48010.3</v>
      </c>
      <c r="P64" s="2">
        <f t="shared" si="26"/>
        <v>0</v>
      </c>
      <c r="Q64" s="2">
        <f t="shared" si="26"/>
        <v>0</v>
      </c>
      <c r="R64" s="2">
        <f t="shared" si="26"/>
        <v>0</v>
      </c>
      <c r="S64" s="2">
        <f t="shared" si="26"/>
        <v>48010.3</v>
      </c>
      <c r="T64" s="2">
        <f t="shared" si="26"/>
        <v>0</v>
      </c>
      <c r="U64" s="2">
        <f t="shared" si="26"/>
        <v>73.040000000000006</v>
      </c>
      <c r="V64" s="2">
        <f t="shared" si="26"/>
        <v>0</v>
      </c>
      <c r="W64" s="2">
        <f t="shared" si="26"/>
        <v>0</v>
      </c>
      <c r="X64" s="2">
        <f t="shared" si="26"/>
        <v>33607.21</v>
      </c>
      <c r="Y64" s="2">
        <f t="shared" si="26"/>
        <v>19684.22</v>
      </c>
      <c r="Z64" s="2">
        <f t="shared" si="26"/>
        <v>0</v>
      </c>
      <c r="AA64" s="2">
        <f t="shared" si="26"/>
        <v>0</v>
      </c>
      <c r="AB64" s="2">
        <f t="shared" si="26"/>
        <v>48010.3</v>
      </c>
      <c r="AC64" s="2">
        <f t="shared" si="26"/>
        <v>0</v>
      </c>
      <c r="AD64" s="2">
        <f t="shared" si="26"/>
        <v>0</v>
      </c>
      <c r="AE64" s="2">
        <f t="shared" si="26"/>
        <v>0</v>
      </c>
      <c r="AF64" s="2">
        <f t="shared" si="26"/>
        <v>48010.3</v>
      </c>
      <c r="AG64" s="2">
        <f t="shared" si="26"/>
        <v>0</v>
      </c>
      <c r="AH64" s="2">
        <f t="shared" si="26"/>
        <v>73.040000000000006</v>
      </c>
      <c r="AI64" s="2">
        <f t="shared" si="26"/>
        <v>0</v>
      </c>
      <c r="AJ64" s="2">
        <f t="shared" si="26"/>
        <v>0</v>
      </c>
      <c r="AK64" s="2">
        <f t="shared" si="26"/>
        <v>33607.21</v>
      </c>
      <c r="AL64" s="2">
        <f t="shared" si="26"/>
        <v>19684.22</v>
      </c>
      <c r="AM64" s="2">
        <f t="shared" si="26"/>
        <v>0</v>
      </c>
      <c r="AN64" s="2">
        <f t="shared" si="26"/>
        <v>0</v>
      </c>
      <c r="AO64" s="2">
        <f t="shared" si="26"/>
        <v>0</v>
      </c>
      <c r="AP64" s="2">
        <f t="shared" si="26"/>
        <v>0</v>
      </c>
      <c r="AQ64" s="2">
        <f t="shared" si="26"/>
        <v>0</v>
      </c>
      <c r="AR64" s="2">
        <f t="shared" si="26"/>
        <v>101301.73</v>
      </c>
      <c r="AS64" s="2">
        <f t="shared" si="26"/>
        <v>0</v>
      </c>
      <c r="AT64" s="2">
        <f t="shared" si="26"/>
        <v>0</v>
      </c>
      <c r="AU64" s="2">
        <f t="shared" ref="AU64:BZ64" si="27">AU70</f>
        <v>101301.73</v>
      </c>
      <c r="AV64" s="2">
        <f t="shared" si="27"/>
        <v>0</v>
      </c>
      <c r="AW64" s="2">
        <f t="shared" si="27"/>
        <v>0</v>
      </c>
      <c r="AX64" s="2">
        <f t="shared" si="27"/>
        <v>0</v>
      </c>
      <c r="AY64" s="2">
        <f t="shared" si="27"/>
        <v>0</v>
      </c>
      <c r="AZ64" s="2">
        <f t="shared" si="27"/>
        <v>0</v>
      </c>
      <c r="BA64" s="2">
        <f t="shared" si="27"/>
        <v>0</v>
      </c>
      <c r="BB64" s="2">
        <f t="shared" si="27"/>
        <v>0</v>
      </c>
      <c r="BC64" s="2">
        <f t="shared" si="27"/>
        <v>0</v>
      </c>
      <c r="BD64" s="2">
        <f t="shared" si="27"/>
        <v>0</v>
      </c>
      <c r="BE64" s="2">
        <f t="shared" si="27"/>
        <v>0</v>
      </c>
      <c r="BF64" s="2">
        <f t="shared" si="27"/>
        <v>0</v>
      </c>
      <c r="BG64" s="2">
        <f t="shared" si="27"/>
        <v>0</v>
      </c>
      <c r="BH64" s="2">
        <f t="shared" si="27"/>
        <v>0</v>
      </c>
      <c r="BI64" s="2">
        <f t="shared" si="27"/>
        <v>0</v>
      </c>
      <c r="BJ64" s="2">
        <f t="shared" si="27"/>
        <v>0</v>
      </c>
      <c r="BK64" s="2">
        <f t="shared" si="27"/>
        <v>0</v>
      </c>
      <c r="BL64" s="2">
        <f t="shared" si="27"/>
        <v>0</v>
      </c>
      <c r="BM64" s="2">
        <f t="shared" si="27"/>
        <v>0</v>
      </c>
      <c r="BN64" s="2">
        <f t="shared" si="27"/>
        <v>0</v>
      </c>
      <c r="BO64" s="2">
        <f t="shared" si="27"/>
        <v>0</v>
      </c>
      <c r="BP64" s="2">
        <f t="shared" si="27"/>
        <v>0</v>
      </c>
      <c r="BQ64" s="2">
        <f t="shared" si="27"/>
        <v>0</v>
      </c>
      <c r="BR64" s="2">
        <f t="shared" si="27"/>
        <v>0</v>
      </c>
      <c r="BS64" s="2">
        <f t="shared" si="27"/>
        <v>0</v>
      </c>
      <c r="BT64" s="2">
        <f t="shared" si="27"/>
        <v>0</v>
      </c>
      <c r="BU64" s="2">
        <f t="shared" si="27"/>
        <v>0</v>
      </c>
      <c r="BV64" s="2">
        <f t="shared" si="27"/>
        <v>0</v>
      </c>
      <c r="BW64" s="2">
        <f t="shared" si="27"/>
        <v>0</v>
      </c>
      <c r="BX64" s="2">
        <f t="shared" si="27"/>
        <v>0</v>
      </c>
      <c r="BY64" s="2">
        <f t="shared" si="27"/>
        <v>0</v>
      </c>
      <c r="BZ64" s="2">
        <f t="shared" si="27"/>
        <v>0</v>
      </c>
      <c r="CA64" s="2">
        <f t="shared" ref="CA64:DF64" si="28">CA70</f>
        <v>101301.73</v>
      </c>
      <c r="CB64" s="2">
        <f t="shared" si="28"/>
        <v>0</v>
      </c>
      <c r="CC64" s="2">
        <f t="shared" si="28"/>
        <v>0</v>
      </c>
      <c r="CD64" s="2">
        <f t="shared" si="28"/>
        <v>101301.73</v>
      </c>
      <c r="CE64" s="2">
        <f t="shared" si="28"/>
        <v>0</v>
      </c>
      <c r="CF64" s="2">
        <f t="shared" si="28"/>
        <v>0</v>
      </c>
      <c r="CG64" s="2">
        <f t="shared" si="28"/>
        <v>0</v>
      </c>
      <c r="CH64" s="2">
        <f t="shared" si="28"/>
        <v>0</v>
      </c>
      <c r="CI64" s="2">
        <f t="shared" si="28"/>
        <v>0</v>
      </c>
      <c r="CJ64" s="2">
        <f t="shared" si="28"/>
        <v>0</v>
      </c>
      <c r="CK64" s="2">
        <f t="shared" si="28"/>
        <v>0</v>
      </c>
      <c r="CL64" s="2">
        <f t="shared" si="28"/>
        <v>0</v>
      </c>
      <c r="CM64" s="2">
        <f t="shared" si="28"/>
        <v>0</v>
      </c>
      <c r="CN64" s="2">
        <f t="shared" si="28"/>
        <v>0</v>
      </c>
      <c r="CO64" s="2">
        <f t="shared" si="28"/>
        <v>0</v>
      </c>
      <c r="CP64" s="2">
        <f t="shared" si="28"/>
        <v>0</v>
      </c>
      <c r="CQ64" s="2">
        <f t="shared" si="28"/>
        <v>0</v>
      </c>
      <c r="CR64" s="2">
        <f t="shared" si="28"/>
        <v>0</v>
      </c>
      <c r="CS64" s="2">
        <f t="shared" si="28"/>
        <v>0</v>
      </c>
      <c r="CT64" s="2">
        <f t="shared" si="28"/>
        <v>0</v>
      </c>
      <c r="CU64" s="2">
        <f t="shared" si="28"/>
        <v>0</v>
      </c>
      <c r="CV64" s="2">
        <f t="shared" si="28"/>
        <v>0</v>
      </c>
      <c r="CW64" s="2">
        <f t="shared" si="28"/>
        <v>0</v>
      </c>
      <c r="CX64" s="2">
        <f t="shared" si="28"/>
        <v>0</v>
      </c>
      <c r="CY64" s="2">
        <f t="shared" si="28"/>
        <v>0</v>
      </c>
      <c r="CZ64" s="2">
        <f t="shared" si="28"/>
        <v>0</v>
      </c>
      <c r="DA64" s="2">
        <f t="shared" si="28"/>
        <v>0</v>
      </c>
      <c r="DB64" s="2">
        <f t="shared" si="28"/>
        <v>0</v>
      </c>
      <c r="DC64" s="2">
        <f t="shared" si="28"/>
        <v>0</v>
      </c>
      <c r="DD64" s="2">
        <f t="shared" si="28"/>
        <v>0</v>
      </c>
      <c r="DE64" s="2">
        <f t="shared" si="28"/>
        <v>0</v>
      </c>
      <c r="DF64" s="2">
        <f t="shared" si="28"/>
        <v>0</v>
      </c>
      <c r="DG64" s="3">
        <f t="shared" ref="DG64:EL64" si="29">DG70</f>
        <v>0</v>
      </c>
      <c r="DH64" s="3">
        <f t="shared" si="29"/>
        <v>0</v>
      </c>
      <c r="DI64" s="3">
        <f t="shared" si="29"/>
        <v>0</v>
      </c>
      <c r="DJ64" s="3">
        <f t="shared" si="29"/>
        <v>0</v>
      </c>
      <c r="DK64" s="3">
        <f t="shared" si="29"/>
        <v>0</v>
      </c>
      <c r="DL64" s="3">
        <f t="shared" si="29"/>
        <v>0</v>
      </c>
      <c r="DM64" s="3">
        <f t="shared" si="29"/>
        <v>0</v>
      </c>
      <c r="DN64" s="3">
        <f t="shared" si="29"/>
        <v>0</v>
      </c>
      <c r="DO64" s="3">
        <f t="shared" si="29"/>
        <v>0</v>
      </c>
      <c r="DP64" s="3">
        <f t="shared" si="29"/>
        <v>0</v>
      </c>
      <c r="DQ64" s="3">
        <f t="shared" si="29"/>
        <v>0</v>
      </c>
      <c r="DR64" s="3">
        <f t="shared" si="29"/>
        <v>0</v>
      </c>
      <c r="DS64" s="3">
        <f t="shared" si="29"/>
        <v>0</v>
      </c>
      <c r="DT64" s="3">
        <f t="shared" si="29"/>
        <v>0</v>
      </c>
      <c r="DU64" s="3">
        <f t="shared" si="29"/>
        <v>0</v>
      </c>
      <c r="DV64" s="3">
        <f t="shared" si="29"/>
        <v>0</v>
      </c>
      <c r="DW64" s="3">
        <f t="shared" si="29"/>
        <v>0</v>
      </c>
      <c r="DX64" s="3">
        <f t="shared" si="29"/>
        <v>0</v>
      </c>
      <c r="DY64" s="3">
        <f t="shared" si="29"/>
        <v>0</v>
      </c>
      <c r="DZ64" s="3">
        <f t="shared" si="29"/>
        <v>0</v>
      </c>
      <c r="EA64" s="3">
        <f t="shared" si="29"/>
        <v>0</v>
      </c>
      <c r="EB64" s="3">
        <f t="shared" si="29"/>
        <v>0</v>
      </c>
      <c r="EC64" s="3">
        <f t="shared" si="29"/>
        <v>0</v>
      </c>
      <c r="ED64" s="3">
        <f t="shared" si="29"/>
        <v>0</v>
      </c>
      <c r="EE64" s="3">
        <f t="shared" si="29"/>
        <v>0</v>
      </c>
      <c r="EF64" s="3">
        <f t="shared" si="29"/>
        <v>0</v>
      </c>
      <c r="EG64" s="3">
        <f t="shared" si="29"/>
        <v>0</v>
      </c>
      <c r="EH64" s="3">
        <f t="shared" si="29"/>
        <v>0</v>
      </c>
      <c r="EI64" s="3">
        <f t="shared" si="29"/>
        <v>0</v>
      </c>
      <c r="EJ64" s="3">
        <f t="shared" si="29"/>
        <v>0</v>
      </c>
      <c r="EK64" s="3">
        <f t="shared" si="29"/>
        <v>0</v>
      </c>
      <c r="EL64" s="3">
        <f t="shared" si="29"/>
        <v>0</v>
      </c>
      <c r="EM64" s="3">
        <f t="shared" ref="EM64:FR64" si="30">EM70</f>
        <v>0</v>
      </c>
      <c r="EN64" s="3">
        <f t="shared" si="30"/>
        <v>0</v>
      </c>
      <c r="EO64" s="3">
        <f t="shared" si="30"/>
        <v>0</v>
      </c>
      <c r="EP64" s="3">
        <f t="shared" si="30"/>
        <v>0</v>
      </c>
      <c r="EQ64" s="3">
        <f t="shared" si="30"/>
        <v>0</v>
      </c>
      <c r="ER64" s="3">
        <f t="shared" si="30"/>
        <v>0</v>
      </c>
      <c r="ES64" s="3">
        <f t="shared" si="30"/>
        <v>0</v>
      </c>
      <c r="ET64" s="3">
        <f t="shared" si="30"/>
        <v>0</v>
      </c>
      <c r="EU64" s="3">
        <f t="shared" si="30"/>
        <v>0</v>
      </c>
      <c r="EV64" s="3">
        <f t="shared" si="30"/>
        <v>0</v>
      </c>
      <c r="EW64" s="3">
        <f t="shared" si="30"/>
        <v>0</v>
      </c>
      <c r="EX64" s="3">
        <f t="shared" si="30"/>
        <v>0</v>
      </c>
      <c r="EY64" s="3">
        <f t="shared" si="30"/>
        <v>0</v>
      </c>
      <c r="EZ64" s="3">
        <f t="shared" si="30"/>
        <v>0</v>
      </c>
      <c r="FA64" s="3">
        <f t="shared" si="30"/>
        <v>0</v>
      </c>
      <c r="FB64" s="3">
        <f t="shared" si="30"/>
        <v>0</v>
      </c>
      <c r="FC64" s="3">
        <f t="shared" si="30"/>
        <v>0</v>
      </c>
      <c r="FD64" s="3">
        <f t="shared" si="30"/>
        <v>0</v>
      </c>
      <c r="FE64" s="3">
        <f t="shared" si="30"/>
        <v>0</v>
      </c>
      <c r="FF64" s="3">
        <f t="shared" si="30"/>
        <v>0</v>
      </c>
      <c r="FG64" s="3">
        <f t="shared" si="30"/>
        <v>0</v>
      </c>
      <c r="FH64" s="3">
        <f t="shared" si="30"/>
        <v>0</v>
      </c>
      <c r="FI64" s="3">
        <f t="shared" si="30"/>
        <v>0</v>
      </c>
      <c r="FJ64" s="3">
        <f t="shared" si="30"/>
        <v>0</v>
      </c>
      <c r="FK64" s="3">
        <f t="shared" si="30"/>
        <v>0</v>
      </c>
      <c r="FL64" s="3">
        <f t="shared" si="30"/>
        <v>0</v>
      </c>
      <c r="FM64" s="3">
        <f t="shared" si="30"/>
        <v>0</v>
      </c>
      <c r="FN64" s="3">
        <f t="shared" si="30"/>
        <v>0</v>
      </c>
      <c r="FO64" s="3">
        <f t="shared" si="30"/>
        <v>0</v>
      </c>
      <c r="FP64" s="3">
        <f t="shared" si="30"/>
        <v>0</v>
      </c>
      <c r="FQ64" s="3">
        <f t="shared" si="30"/>
        <v>0</v>
      </c>
      <c r="FR64" s="3">
        <f t="shared" si="30"/>
        <v>0</v>
      </c>
      <c r="FS64" s="3">
        <f t="shared" ref="FS64:GX64" si="31">FS70</f>
        <v>0</v>
      </c>
      <c r="FT64" s="3">
        <f t="shared" si="31"/>
        <v>0</v>
      </c>
      <c r="FU64" s="3">
        <f t="shared" si="31"/>
        <v>0</v>
      </c>
      <c r="FV64" s="3">
        <f t="shared" si="31"/>
        <v>0</v>
      </c>
      <c r="FW64" s="3">
        <f t="shared" si="31"/>
        <v>0</v>
      </c>
      <c r="FX64" s="3">
        <f t="shared" si="31"/>
        <v>0</v>
      </c>
      <c r="FY64" s="3">
        <f t="shared" si="31"/>
        <v>0</v>
      </c>
      <c r="FZ64" s="3">
        <f t="shared" si="31"/>
        <v>0</v>
      </c>
      <c r="GA64" s="3">
        <f t="shared" si="31"/>
        <v>0</v>
      </c>
      <c r="GB64" s="3">
        <f t="shared" si="31"/>
        <v>0</v>
      </c>
      <c r="GC64" s="3">
        <f t="shared" si="31"/>
        <v>0</v>
      </c>
      <c r="GD64" s="3">
        <f t="shared" si="31"/>
        <v>0</v>
      </c>
      <c r="GE64" s="3">
        <f t="shared" si="31"/>
        <v>0</v>
      </c>
      <c r="GF64" s="3">
        <f t="shared" si="31"/>
        <v>0</v>
      </c>
      <c r="GG64" s="3">
        <f t="shared" si="31"/>
        <v>0</v>
      </c>
      <c r="GH64" s="3">
        <f t="shared" si="31"/>
        <v>0</v>
      </c>
      <c r="GI64" s="3">
        <f t="shared" si="31"/>
        <v>0</v>
      </c>
      <c r="GJ64" s="3">
        <f t="shared" si="31"/>
        <v>0</v>
      </c>
      <c r="GK64" s="3">
        <f t="shared" si="31"/>
        <v>0</v>
      </c>
      <c r="GL64" s="3">
        <f t="shared" si="31"/>
        <v>0</v>
      </c>
      <c r="GM64" s="3">
        <f t="shared" si="31"/>
        <v>0</v>
      </c>
      <c r="GN64" s="3">
        <f t="shared" si="31"/>
        <v>0</v>
      </c>
      <c r="GO64" s="3">
        <f t="shared" si="31"/>
        <v>0</v>
      </c>
      <c r="GP64" s="3">
        <f t="shared" si="31"/>
        <v>0</v>
      </c>
      <c r="GQ64" s="3">
        <f t="shared" si="31"/>
        <v>0</v>
      </c>
      <c r="GR64" s="3">
        <f t="shared" si="31"/>
        <v>0</v>
      </c>
      <c r="GS64" s="3">
        <f t="shared" si="31"/>
        <v>0</v>
      </c>
      <c r="GT64" s="3">
        <f t="shared" si="31"/>
        <v>0</v>
      </c>
      <c r="GU64" s="3">
        <f t="shared" si="31"/>
        <v>0</v>
      </c>
      <c r="GV64" s="3">
        <f t="shared" si="31"/>
        <v>0</v>
      </c>
      <c r="GW64" s="3">
        <f t="shared" si="31"/>
        <v>0</v>
      </c>
      <c r="GX64" s="3">
        <f t="shared" si="31"/>
        <v>0</v>
      </c>
    </row>
    <row r="66" spans="1:245" x14ac:dyDescent="0.2">
      <c r="A66">
        <v>17</v>
      </c>
      <c r="B66">
        <v>1</v>
      </c>
      <c r="C66">
        <f>ROW(SmtRes!A4)</f>
        <v>4</v>
      </c>
      <c r="D66">
        <f>ROW(EtalonRes!A4)</f>
        <v>4</v>
      </c>
      <c r="E66" t="s">
        <v>92</v>
      </c>
      <c r="F66" t="s">
        <v>93</v>
      </c>
      <c r="G66" t="s">
        <v>115</v>
      </c>
      <c r="H66" t="s">
        <v>94</v>
      </c>
      <c r="I66">
        <v>1</v>
      </c>
      <c r="J66">
        <v>0</v>
      </c>
      <c r="K66">
        <v>1</v>
      </c>
      <c r="O66">
        <f>ROUND(CP66,2)</f>
        <v>2499.9</v>
      </c>
      <c r="P66">
        <f>ROUND((ROUND((AC66*AW66*I66),2)*BC66),2)</f>
        <v>0</v>
      </c>
      <c r="Q66">
        <f>(ROUND((ROUND(((ET66)*AV66*I66),2)*BB66),2)+ROUND((ROUND(((AE66-(EU66))*AV66*I66),2)*BS66),2))</f>
        <v>0</v>
      </c>
      <c r="R66">
        <f>ROUND((ROUND((AE66*AV66*I66),2)*BS66),2)</f>
        <v>0</v>
      </c>
      <c r="S66">
        <f>ROUND((ROUND((AF66*AV66*I66),2)*BA66),2)</f>
        <v>2499.9</v>
      </c>
      <c r="T66">
        <f>ROUND(CU66*I66,2)</f>
        <v>0</v>
      </c>
      <c r="U66">
        <f>CV66*I66</f>
        <v>3.9200000000000004</v>
      </c>
      <c r="V66">
        <f>CW66*I66</f>
        <v>0</v>
      </c>
      <c r="W66">
        <f>ROUND(CX66*I66,2)</f>
        <v>0</v>
      </c>
      <c r="X66">
        <f t="shared" ref="X66:Y68" si="32">ROUND(CY66,2)</f>
        <v>1749.93</v>
      </c>
      <c r="Y66">
        <f t="shared" si="32"/>
        <v>1024.96</v>
      </c>
      <c r="AA66">
        <v>49611442</v>
      </c>
      <c r="AB66">
        <f>ROUND((AC66+AD66+AF66),6)</f>
        <v>72.44</v>
      </c>
      <c r="AC66">
        <f>ROUND((ES66),6)</f>
        <v>0</v>
      </c>
      <c r="AD66">
        <f>ROUND((((ET66)-(EU66))+AE66),6)</f>
        <v>0</v>
      </c>
      <c r="AE66">
        <f>ROUND((EU66),6)</f>
        <v>0</v>
      </c>
      <c r="AF66">
        <f>ROUND(((EV66*0.8)),6)</f>
        <v>72.44</v>
      </c>
      <c r="AG66">
        <f>ROUND((AP66),6)</f>
        <v>0</v>
      </c>
      <c r="AH66">
        <f>((EW66*0.8))</f>
        <v>3.9200000000000004</v>
      </c>
      <c r="AI66">
        <f>(EX66)</f>
        <v>0</v>
      </c>
      <c r="AJ66">
        <f>(AS66)</f>
        <v>0</v>
      </c>
      <c r="AK66">
        <v>90.55</v>
      </c>
      <c r="AL66">
        <v>0</v>
      </c>
      <c r="AM66">
        <v>0</v>
      </c>
      <c r="AN66">
        <v>0</v>
      </c>
      <c r="AO66">
        <v>90.55</v>
      </c>
      <c r="AP66">
        <v>0</v>
      </c>
      <c r="AQ66">
        <v>4.9000000000000004</v>
      </c>
      <c r="AR66">
        <v>0</v>
      </c>
      <c r="AS66">
        <v>0</v>
      </c>
      <c r="AT66">
        <v>70</v>
      </c>
      <c r="AU66">
        <v>41</v>
      </c>
      <c r="AV66">
        <v>1</v>
      </c>
      <c r="AW66">
        <v>1</v>
      </c>
      <c r="AZ66">
        <v>1</v>
      </c>
      <c r="BA66">
        <v>34.51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4</v>
      </c>
      <c r="BJ66" t="s">
        <v>95</v>
      </c>
      <c r="BM66">
        <v>382</v>
      </c>
      <c r="BN66">
        <v>0</v>
      </c>
      <c r="BO66" t="s">
        <v>3</v>
      </c>
      <c r="BP66">
        <v>0</v>
      </c>
      <c r="BQ66">
        <v>50</v>
      </c>
      <c r="BR66">
        <v>0</v>
      </c>
      <c r="BS66">
        <v>34.51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70</v>
      </c>
      <c r="CA66">
        <v>41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114</v>
      </c>
      <c r="CO66">
        <v>0</v>
      </c>
      <c r="CP66">
        <f>(P66+Q66+S66)</f>
        <v>2499.9</v>
      </c>
      <c r="CQ66">
        <f>ROUND((ROUND((AC66*AW66*1),2)*BC66),2)</f>
        <v>0</v>
      </c>
      <c r="CR66">
        <f>(ROUND((ROUND(((ET66)*AV66*1),2)*BB66),2)+ROUND((ROUND(((AE66-(EU66))*AV66*1),2)*BS66),2))</f>
        <v>0</v>
      </c>
      <c r="CS66">
        <f>ROUND((ROUND((AE66*AV66*1),2)*BS66),2)</f>
        <v>0</v>
      </c>
      <c r="CT66">
        <f>ROUND((ROUND((AF66*AV66*1),2)*BA66),2)</f>
        <v>2499.9</v>
      </c>
      <c r="CU66">
        <f>AG66</f>
        <v>0</v>
      </c>
      <c r="CV66">
        <f>(AH66*AV66)</f>
        <v>3.9200000000000004</v>
      </c>
      <c r="CW66">
        <f t="shared" ref="CW66:CX68" si="33">AI66</f>
        <v>0</v>
      </c>
      <c r="CX66">
        <f t="shared" si="33"/>
        <v>0</v>
      </c>
      <c r="CY66">
        <f>S66*(BZ66/100)</f>
        <v>1749.93</v>
      </c>
      <c r="CZ66">
        <f>S66*(CA66/100)</f>
        <v>1024.9590000000001</v>
      </c>
      <c r="DC66" t="s">
        <v>3</v>
      </c>
      <c r="DD66" t="s">
        <v>3</v>
      </c>
      <c r="DE66" t="s">
        <v>3</v>
      </c>
      <c r="DF66" t="s">
        <v>3</v>
      </c>
      <c r="DG66" t="s">
        <v>22</v>
      </c>
      <c r="DH66" t="s">
        <v>3</v>
      </c>
      <c r="DI66" t="s">
        <v>22</v>
      </c>
      <c r="DJ66" t="s">
        <v>3</v>
      </c>
      <c r="DK66" t="s">
        <v>3</v>
      </c>
      <c r="DL66" t="s">
        <v>3</v>
      </c>
      <c r="DM66" t="s">
        <v>3</v>
      </c>
      <c r="DN66">
        <v>75</v>
      </c>
      <c r="DO66">
        <v>70</v>
      </c>
      <c r="DP66">
        <v>1</v>
      </c>
      <c r="DQ66">
        <v>1</v>
      </c>
      <c r="DU66">
        <v>1013</v>
      </c>
      <c r="DV66" t="s">
        <v>94</v>
      </c>
      <c r="DW66" t="s">
        <v>94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47377009</v>
      </c>
      <c r="EF66">
        <v>50</v>
      </c>
      <c r="EG66" t="s">
        <v>23</v>
      </c>
      <c r="EH66">
        <v>0</v>
      </c>
      <c r="EI66" t="s">
        <v>3</v>
      </c>
      <c r="EJ66">
        <v>4</v>
      </c>
      <c r="EK66">
        <v>382</v>
      </c>
      <c r="EL66" t="s">
        <v>24</v>
      </c>
      <c r="EM66" t="s">
        <v>25</v>
      </c>
      <c r="EO66" t="s">
        <v>26</v>
      </c>
      <c r="EQ66">
        <v>131072</v>
      </c>
      <c r="ER66">
        <v>90.55</v>
      </c>
      <c r="ES66">
        <v>0</v>
      </c>
      <c r="ET66">
        <v>0</v>
      </c>
      <c r="EU66">
        <v>0</v>
      </c>
      <c r="EV66">
        <v>90.55</v>
      </c>
      <c r="EW66">
        <v>4.9000000000000004</v>
      </c>
      <c r="EX66">
        <v>0</v>
      </c>
      <c r="EY66">
        <v>0</v>
      </c>
      <c r="FQ66">
        <v>0</v>
      </c>
      <c r="FR66">
        <f>ROUND(IF(BI66=3,GM66,0),2)</f>
        <v>0</v>
      </c>
      <c r="FS66">
        <v>0</v>
      </c>
      <c r="FX66">
        <v>75</v>
      </c>
      <c r="FY66">
        <v>70</v>
      </c>
      <c r="GA66" t="s">
        <v>3</v>
      </c>
      <c r="GD66">
        <v>0</v>
      </c>
      <c r="GF66">
        <v>1629160797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>ROUND(IF(AND(BH66=3,BI66=3,FS66&lt;&gt;0),P66,0),2)</f>
        <v>0</v>
      </c>
      <c r="GM66">
        <f>ROUND(O66+X66+Y66+GK66,2)+GX66</f>
        <v>5274.79</v>
      </c>
      <c r="GN66">
        <f>IF(OR(BI66=0,BI66=1),GM66-GX66,0)</f>
        <v>0</v>
      </c>
      <c r="GO66">
        <f>IF(BI66=2,GM66-GX66,0)</f>
        <v>0</v>
      </c>
      <c r="GP66">
        <f>IF(BI66=4,GM66-GX66,0)</f>
        <v>5274.79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ROW(SmtRes!A5)</f>
        <v>5</v>
      </c>
      <c r="D67">
        <f>ROW(EtalonRes!A5)</f>
        <v>5</v>
      </c>
      <c r="E67" t="s">
        <v>96</v>
      </c>
      <c r="F67" t="s">
        <v>97</v>
      </c>
      <c r="G67" t="s">
        <v>98</v>
      </c>
      <c r="H67" t="s">
        <v>35</v>
      </c>
      <c r="I67">
        <v>19</v>
      </c>
      <c r="J67">
        <v>0</v>
      </c>
      <c r="K67">
        <v>19</v>
      </c>
      <c r="O67">
        <f>ROUND(CP67,2)</f>
        <v>15510.86</v>
      </c>
      <c r="P67">
        <f>ROUND((ROUND((AC67*AW67*I67),2)*BC67),2)</f>
        <v>0</v>
      </c>
      <c r="Q67">
        <f>(ROUND((ROUND(((ET67)*AV67*I67),2)*BB67),2)+ROUND((ROUND(((AE67-(EU67))*AV67*I67),2)*BS67),2))</f>
        <v>0</v>
      </c>
      <c r="R67">
        <f>ROUND((ROUND((AE67*AV67*I67),2)*BS67),2)</f>
        <v>0</v>
      </c>
      <c r="S67">
        <f>ROUND((ROUND((AF67*AV67*I67),2)*BA67),2)</f>
        <v>15510.86</v>
      </c>
      <c r="T67">
        <f>ROUND(CU67*I67,2)</f>
        <v>0</v>
      </c>
      <c r="U67">
        <f>CV67*I67</f>
        <v>24.320000000000004</v>
      </c>
      <c r="V67">
        <f>CW67*I67</f>
        <v>0</v>
      </c>
      <c r="W67">
        <f>ROUND(CX67*I67,2)</f>
        <v>0</v>
      </c>
      <c r="X67">
        <f t="shared" si="32"/>
        <v>10857.6</v>
      </c>
      <c r="Y67">
        <f t="shared" si="32"/>
        <v>6359.45</v>
      </c>
      <c r="AA67">
        <v>49611442</v>
      </c>
      <c r="AB67">
        <f>ROUND((AC67+AD67+AF67),6)</f>
        <v>23.655999999999999</v>
      </c>
      <c r="AC67">
        <f>ROUND((ES67),6)</f>
        <v>0</v>
      </c>
      <c r="AD67">
        <f>ROUND((((ET67)-(EU67))+AE67),6)</f>
        <v>0</v>
      </c>
      <c r="AE67">
        <f>ROUND((EU67),6)</f>
        <v>0</v>
      </c>
      <c r="AF67">
        <f>ROUND(((EV67*0.8)),6)</f>
        <v>23.655999999999999</v>
      </c>
      <c r="AG67">
        <f>ROUND((AP67),6)</f>
        <v>0</v>
      </c>
      <c r="AH67">
        <f>((EW67*0.8))</f>
        <v>1.2800000000000002</v>
      </c>
      <c r="AI67">
        <f>(EX67)</f>
        <v>0</v>
      </c>
      <c r="AJ67">
        <f>(AS67)</f>
        <v>0</v>
      </c>
      <c r="AK67">
        <v>29.57</v>
      </c>
      <c r="AL67">
        <v>0</v>
      </c>
      <c r="AM67">
        <v>0</v>
      </c>
      <c r="AN67">
        <v>0</v>
      </c>
      <c r="AO67">
        <v>29.57</v>
      </c>
      <c r="AP67">
        <v>0</v>
      </c>
      <c r="AQ67">
        <v>1.6</v>
      </c>
      <c r="AR67">
        <v>0</v>
      </c>
      <c r="AS67">
        <v>0</v>
      </c>
      <c r="AT67">
        <v>70</v>
      </c>
      <c r="AU67">
        <v>41</v>
      </c>
      <c r="AV67">
        <v>1</v>
      </c>
      <c r="AW67">
        <v>1</v>
      </c>
      <c r="AZ67">
        <v>1</v>
      </c>
      <c r="BA67">
        <v>34.51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99</v>
      </c>
      <c r="BM67">
        <v>382</v>
      </c>
      <c r="BN67">
        <v>0</v>
      </c>
      <c r="BO67" t="s">
        <v>3</v>
      </c>
      <c r="BP67">
        <v>0</v>
      </c>
      <c r="BQ67">
        <v>50</v>
      </c>
      <c r="BR67">
        <v>0</v>
      </c>
      <c r="BS67">
        <v>34.51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70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114</v>
      </c>
      <c r="CO67">
        <v>0</v>
      </c>
      <c r="CP67">
        <f>(P67+Q67+S67)</f>
        <v>15510.86</v>
      </c>
      <c r="CQ67">
        <f>ROUND((ROUND((AC67*AW67*1),2)*BC67),2)</f>
        <v>0</v>
      </c>
      <c r="CR67">
        <f>(ROUND((ROUND(((ET67)*AV67*1),2)*BB67),2)+ROUND((ROUND(((AE67-(EU67))*AV67*1),2)*BS67),2))</f>
        <v>0</v>
      </c>
      <c r="CS67">
        <f>ROUND((ROUND((AE67*AV67*1),2)*BS67),2)</f>
        <v>0</v>
      </c>
      <c r="CT67">
        <f>ROUND((ROUND((AF67*AV67*1),2)*BA67),2)</f>
        <v>816.51</v>
      </c>
      <c r="CU67">
        <f>AG67</f>
        <v>0</v>
      </c>
      <c r="CV67">
        <f>(AH67*AV67)</f>
        <v>1.2800000000000002</v>
      </c>
      <c r="CW67">
        <f t="shared" si="33"/>
        <v>0</v>
      </c>
      <c r="CX67">
        <f t="shared" si="33"/>
        <v>0</v>
      </c>
      <c r="CY67">
        <f>S67*(BZ67/100)</f>
        <v>10857.601999999999</v>
      </c>
      <c r="CZ67">
        <f>S67*(CA67/100)</f>
        <v>6359.4525999999996</v>
      </c>
      <c r="DC67" t="s">
        <v>3</v>
      </c>
      <c r="DD67" t="s">
        <v>3</v>
      </c>
      <c r="DE67" t="s">
        <v>3</v>
      </c>
      <c r="DF67" t="s">
        <v>3</v>
      </c>
      <c r="DG67" t="s">
        <v>22</v>
      </c>
      <c r="DH67" t="s">
        <v>3</v>
      </c>
      <c r="DI67" t="s">
        <v>22</v>
      </c>
      <c r="DJ67" t="s">
        <v>3</v>
      </c>
      <c r="DK67" t="s">
        <v>3</v>
      </c>
      <c r="DL67" t="s">
        <v>3</v>
      </c>
      <c r="DM67" t="s">
        <v>3</v>
      </c>
      <c r="DN67">
        <v>75</v>
      </c>
      <c r="DO67">
        <v>70</v>
      </c>
      <c r="DP67">
        <v>1</v>
      </c>
      <c r="DQ67">
        <v>1</v>
      </c>
      <c r="DU67">
        <v>1013</v>
      </c>
      <c r="DV67" t="s">
        <v>35</v>
      </c>
      <c r="DW67" t="s">
        <v>35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47377009</v>
      </c>
      <c r="EF67">
        <v>50</v>
      </c>
      <c r="EG67" t="s">
        <v>23</v>
      </c>
      <c r="EH67">
        <v>0</v>
      </c>
      <c r="EI67" t="s">
        <v>3</v>
      </c>
      <c r="EJ67">
        <v>4</v>
      </c>
      <c r="EK67">
        <v>382</v>
      </c>
      <c r="EL67" t="s">
        <v>24</v>
      </c>
      <c r="EM67" t="s">
        <v>25</v>
      </c>
      <c r="EO67" t="s">
        <v>26</v>
      </c>
      <c r="EQ67">
        <v>131072</v>
      </c>
      <c r="ER67">
        <v>29.57</v>
      </c>
      <c r="ES67">
        <v>0</v>
      </c>
      <c r="ET67">
        <v>0</v>
      </c>
      <c r="EU67">
        <v>0</v>
      </c>
      <c r="EV67">
        <v>29.57</v>
      </c>
      <c r="EW67">
        <v>1.6</v>
      </c>
      <c r="EX67">
        <v>0</v>
      </c>
      <c r="EY67">
        <v>0</v>
      </c>
      <c r="FQ67">
        <v>0</v>
      </c>
      <c r="FR67">
        <f>ROUND(IF(BI67=3,GM67,0),2)</f>
        <v>0</v>
      </c>
      <c r="FS67">
        <v>0</v>
      </c>
      <c r="FX67">
        <v>75</v>
      </c>
      <c r="FY67">
        <v>70</v>
      </c>
      <c r="GA67" t="s">
        <v>3</v>
      </c>
      <c r="GD67">
        <v>0</v>
      </c>
      <c r="GF67">
        <v>458079712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32727.91</v>
      </c>
      <c r="GN67">
        <f>IF(OR(BI67=0,BI67=1),GM67-GX67,0)</f>
        <v>0</v>
      </c>
      <c r="GO67">
        <f>IF(BI67=2,GM67-GX67,0)</f>
        <v>0</v>
      </c>
      <c r="GP67">
        <f>IF(BI67=4,GM67-GX67,0)</f>
        <v>32727.91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ROW(SmtRes!A6)</f>
        <v>6</v>
      </c>
      <c r="D68">
        <f>ROW(EtalonRes!A6)</f>
        <v>6</v>
      </c>
      <c r="E68" t="s">
        <v>100</v>
      </c>
      <c r="F68" t="s">
        <v>101</v>
      </c>
      <c r="G68" t="s">
        <v>102</v>
      </c>
      <c r="H68" t="s">
        <v>103</v>
      </c>
      <c r="I68">
        <v>1</v>
      </c>
      <c r="J68">
        <v>0</v>
      </c>
      <c r="K68">
        <v>1</v>
      </c>
      <c r="O68">
        <f>ROUND(CP68,2)</f>
        <v>29999.54</v>
      </c>
      <c r="P68">
        <f>ROUND((ROUND((AC68*AW68*I68),2)*BC68),2)</f>
        <v>0</v>
      </c>
      <c r="Q68">
        <f>(ROUND((ROUND(((ET68)*AV68*I68),2)*BB68),2)+ROUND((ROUND(((AE68-(EU68))*AV68*I68),2)*BS68),2))</f>
        <v>0</v>
      </c>
      <c r="R68">
        <f>ROUND((ROUND((AE68*AV68*I68),2)*BS68),2)</f>
        <v>0</v>
      </c>
      <c r="S68">
        <f>ROUND((ROUND((AF68*AV68*I68),2)*BA68),2)</f>
        <v>29999.54</v>
      </c>
      <c r="T68">
        <f>ROUND(CU68*I68,2)</f>
        <v>0</v>
      </c>
      <c r="U68">
        <f>CV68*I68</f>
        <v>44.800000000000004</v>
      </c>
      <c r="V68">
        <f>CW68*I68</f>
        <v>0</v>
      </c>
      <c r="W68">
        <f>ROUND(CX68*I68,2)</f>
        <v>0</v>
      </c>
      <c r="X68">
        <f t="shared" si="32"/>
        <v>20999.68</v>
      </c>
      <c r="Y68">
        <f t="shared" si="32"/>
        <v>12299.81</v>
      </c>
      <c r="AA68">
        <v>49611442</v>
      </c>
      <c r="AB68">
        <f>ROUND((AC68+AD68+AF68),6)</f>
        <v>869.29600000000005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ROUND(((EV68*0.8)),6)</f>
        <v>869.29600000000005</v>
      </c>
      <c r="AG68">
        <f>ROUND((AP68),6)</f>
        <v>0</v>
      </c>
      <c r="AH68">
        <f>((EW68*0.8))</f>
        <v>44.800000000000004</v>
      </c>
      <c r="AI68">
        <f>(EX68)</f>
        <v>0</v>
      </c>
      <c r="AJ68">
        <f>(AS68)</f>
        <v>0</v>
      </c>
      <c r="AK68">
        <v>1086.6199999999999</v>
      </c>
      <c r="AL68">
        <v>0</v>
      </c>
      <c r="AM68">
        <v>0</v>
      </c>
      <c r="AN68">
        <v>0</v>
      </c>
      <c r="AO68">
        <v>1086.6199999999999</v>
      </c>
      <c r="AP68">
        <v>0</v>
      </c>
      <c r="AQ68">
        <v>56</v>
      </c>
      <c r="AR68">
        <v>0</v>
      </c>
      <c r="AS68">
        <v>0</v>
      </c>
      <c r="AT68">
        <v>70</v>
      </c>
      <c r="AU68">
        <v>41</v>
      </c>
      <c r="AV68">
        <v>1</v>
      </c>
      <c r="AW68">
        <v>1</v>
      </c>
      <c r="AZ68">
        <v>1</v>
      </c>
      <c r="BA68">
        <v>34.51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104</v>
      </c>
      <c r="BM68">
        <v>382</v>
      </c>
      <c r="BN68">
        <v>0</v>
      </c>
      <c r="BO68" t="s">
        <v>3</v>
      </c>
      <c r="BP68">
        <v>0</v>
      </c>
      <c r="BQ68">
        <v>50</v>
      </c>
      <c r="BR68">
        <v>0</v>
      </c>
      <c r="BS68">
        <v>34.51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70</v>
      </c>
      <c r="CA68">
        <v>41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114</v>
      </c>
      <c r="CO68">
        <v>0</v>
      </c>
      <c r="CP68">
        <f>(P68+Q68+S68)</f>
        <v>29999.54</v>
      </c>
      <c r="CQ68">
        <f>ROUND((ROUND((AC68*AW68*1),2)*BC68),2)</f>
        <v>0</v>
      </c>
      <c r="CR68">
        <f>(ROUND((ROUND(((ET68)*AV68*1),2)*BB68),2)+ROUND((ROUND(((AE68-(EU68))*AV68*1),2)*BS68),2))</f>
        <v>0</v>
      </c>
      <c r="CS68">
        <f>ROUND((ROUND((AE68*AV68*1),2)*BS68),2)</f>
        <v>0</v>
      </c>
      <c r="CT68">
        <f>ROUND((ROUND((AF68*AV68*1),2)*BA68),2)</f>
        <v>29999.54</v>
      </c>
      <c r="CU68">
        <f>AG68</f>
        <v>0</v>
      </c>
      <c r="CV68">
        <f>(AH68*AV68)</f>
        <v>44.800000000000004</v>
      </c>
      <c r="CW68">
        <f t="shared" si="33"/>
        <v>0</v>
      </c>
      <c r="CX68">
        <f t="shared" si="33"/>
        <v>0</v>
      </c>
      <c r="CY68">
        <f>S68*(BZ68/100)</f>
        <v>20999.678</v>
      </c>
      <c r="CZ68">
        <f>S68*(CA68/100)</f>
        <v>12299.811400000001</v>
      </c>
      <c r="DC68" t="s">
        <v>3</v>
      </c>
      <c r="DD68" t="s">
        <v>3</v>
      </c>
      <c r="DE68" t="s">
        <v>3</v>
      </c>
      <c r="DF68" t="s">
        <v>3</v>
      </c>
      <c r="DG68" t="s">
        <v>22</v>
      </c>
      <c r="DH68" t="s">
        <v>3</v>
      </c>
      <c r="DI68" t="s">
        <v>22</v>
      </c>
      <c r="DJ68" t="s">
        <v>3</v>
      </c>
      <c r="DK68" t="s">
        <v>3</v>
      </c>
      <c r="DL68" t="s">
        <v>3</v>
      </c>
      <c r="DM68" t="s">
        <v>3</v>
      </c>
      <c r="DN68">
        <v>75</v>
      </c>
      <c r="DO68">
        <v>70</v>
      </c>
      <c r="DP68">
        <v>1</v>
      </c>
      <c r="DQ68">
        <v>1</v>
      </c>
      <c r="DU68">
        <v>1013</v>
      </c>
      <c r="DV68" t="s">
        <v>103</v>
      </c>
      <c r="DW68" t="s">
        <v>103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47377009</v>
      </c>
      <c r="EF68">
        <v>50</v>
      </c>
      <c r="EG68" t="s">
        <v>23</v>
      </c>
      <c r="EH68">
        <v>0</v>
      </c>
      <c r="EI68" t="s">
        <v>3</v>
      </c>
      <c r="EJ68">
        <v>4</v>
      </c>
      <c r="EK68">
        <v>382</v>
      </c>
      <c r="EL68" t="s">
        <v>24</v>
      </c>
      <c r="EM68" t="s">
        <v>25</v>
      </c>
      <c r="EO68" t="s">
        <v>26</v>
      </c>
      <c r="EQ68">
        <v>131072</v>
      </c>
      <c r="ER68">
        <v>1086.6199999999999</v>
      </c>
      <c r="ES68">
        <v>0</v>
      </c>
      <c r="ET68">
        <v>0</v>
      </c>
      <c r="EU68">
        <v>0</v>
      </c>
      <c r="EV68">
        <v>1086.6199999999999</v>
      </c>
      <c r="EW68">
        <v>56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75</v>
      </c>
      <c r="FY68">
        <v>70</v>
      </c>
      <c r="GA68" t="s">
        <v>3</v>
      </c>
      <c r="GD68">
        <v>0</v>
      </c>
      <c r="GF68">
        <v>-1711702085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>ROUND(IF(AND(BH68=3,BI68=3,FS68&lt;&gt;0),P68,0),2)</f>
        <v>0</v>
      </c>
      <c r="GM68">
        <f>ROUND(O68+X68+Y68+GK68,2)+GX68</f>
        <v>63299.03</v>
      </c>
      <c r="GN68">
        <f>IF(OR(BI68=0,BI68=1),GM68-GX68,0)</f>
        <v>0</v>
      </c>
      <c r="GO68">
        <f>IF(BI68=2,GM68-GX68,0)</f>
        <v>0</v>
      </c>
      <c r="GP68">
        <f>IF(BI68=4,GM68-GX68,0)</f>
        <v>63299.03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B62</f>
        <v>1</v>
      </c>
      <c r="C70" s="2">
        <f>A62</f>
        <v>4</v>
      </c>
      <c r="D70" s="2">
        <f>ROW(A62)</f>
        <v>62</v>
      </c>
      <c r="E70" s="2"/>
      <c r="F70" s="2" t="str">
        <f>IF(F62&lt;&gt;"",F62,"")</f>
        <v>Новый раздел</v>
      </c>
      <c r="G70" s="2" t="str">
        <f>IF(G62&lt;&gt;"",G62,"")</f>
        <v>Комплексная наладка системы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4">ROUND(AB70,2)</f>
        <v>48010.3</v>
      </c>
      <c r="P70" s="2">
        <f t="shared" si="34"/>
        <v>0</v>
      </c>
      <c r="Q70" s="2">
        <f t="shared" si="34"/>
        <v>0</v>
      </c>
      <c r="R70" s="2">
        <f t="shared" si="34"/>
        <v>0</v>
      </c>
      <c r="S70" s="2">
        <f t="shared" si="34"/>
        <v>48010.3</v>
      </c>
      <c r="T70" s="2">
        <f t="shared" si="34"/>
        <v>0</v>
      </c>
      <c r="U70" s="2">
        <f>AH70</f>
        <v>73.040000000000006</v>
      </c>
      <c r="V70" s="2">
        <f>AI70</f>
        <v>0</v>
      </c>
      <c r="W70" s="2">
        <f>ROUND(AJ70,2)</f>
        <v>0</v>
      </c>
      <c r="X70" s="2">
        <f>ROUND(AK70,2)</f>
        <v>33607.21</v>
      </c>
      <c r="Y70" s="2">
        <f>ROUND(AL70,2)</f>
        <v>19684.22</v>
      </c>
      <c r="Z70" s="2"/>
      <c r="AA70" s="2"/>
      <c r="AB70" s="2">
        <f>ROUND(SUMIF(AA66:AA68,"=49611442",O66:O68),2)</f>
        <v>48010.3</v>
      </c>
      <c r="AC70" s="2">
        <f>ROUND(SUMIF(AA66:AA68,"=49611442",P66:P68),2)</f>
        <v>0</v>
      </c>
      <c r="AD70" s="2">
        <f>ROUND(SUMIF(AA66:AA68,"=49611442",Q66:Q68),2)</f>
        <v>0</v>
      </c>
      <c r="AE70" s="2">
        <f>ROUND(SUMIF(AA66:AA68,"=49611442",R66:R68),2)</f>
        <v>0</v>
      </c>
      <c r="AF70" s="2">
        <f>ROUND(SUMIF(AA66:AA68,"=49611442",S66:S68),2)</f>
        <v>48010.3</v>
      </c>
      <c r="AG70" s="2">
        <f>ROUND(SUMIF(AA66:AA68,"=49611442",T66:T68),2)</f>
        <v>0</v>
      </c>
      <c r="AH70" s="2">
        <f>SUMIF(AA66:AA68,"=49611442",U66:U68)</f>
        <v>73.040000000000006</v>
      </c>
      <c r="AI70" s="2">
        <f>SUMIF(AA66:AA68,"=49611442",V66:V68)</f>
        <v>0</v>
      </c>
      <c r="AJ70" s="2">
        <f>ROUND(SUMIF(AA66:AA68,"=49611442",W66:W68),2)</f>
        <v>0</v>
      </c>
      <c r="AK70" s="2">
        <f>ROUND(SUMIF(AA66:AA68,"=49611442",X66:X68),2)</f>
        <v>33607.21</v>
      </c>
      <c r="AL70" s="2">
        <f>ROUND(SUMIF(AA66:AA68,"=49611442",Y66:Y68),2)</f>
        <v>19684.22</v>
      </c>
      <c r="AM70" s="2"/>
      <c r="AN70" s="2"/>
      <c r="AO70" s="2">
        <f t="shared" ref="AO70:BD70" si="35">ROUND(BX70,2)</f>
        <v>0</v>
      </c>
      <c r="AP70" s="2">
        <f t="shared" si="35"/>
        <v>0</v>
      </c>
      <c r="AQ70" s="2">
        <f t="shared" si="35"/>
        <v>0</v>
      </c>
      <c r="AR70" s="2">
        <f t="shared" si="35"/>
        <v>101301.73</v>
      </c>
      <c r="AS70" s="2">
        <f t="shared" si="35"/>
        <v>0</v>
      </c>
      <c r="AT70" s="2">
        <f t="shared" si="35"/>
        <v>0</v>
      </c>
      <c r="AU70" s="2">
        <f t="shared" si="35"/>
        <v>101301.73</v>
      </c>
      <c r="AV70" s="2">
        <f t="shared" si="35"/>
        <v>0</v>
      </c>
      <c r="AW70" s="2">
        <f t="shared" si="35"/>
        <v>0</v>
      </c>
      <c r="AX70" s="2">
        <f t="shared" si="35"/>
        <v>0</v>
      </c>
      <c r="AY70" s="2">
        <f t="shared" si="35"/>
        <v>0</v>
      </c>
      <c r="AZ70" s="2">
        <f t="shared" si="35"/>
        <v>0</v>
      </c>
      <c r="BA70" s="2">
        <f t="shared" si="35"/>
        <v>0</v>
      </c>
      <c r="BB70" s="2">
        <f t="shared" si="35"/>
        <v>0</v>
      </c>
      <c r="BC70" s="2">
        <f t="shared" si="35"/>
        <v>0</v>
      </c>
      <c r="BD70" s="2">
        <f t="shared" si="35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ROUND(SUMIF(AA66:AA68,"=49611442",FQ66:FQ68),2)</f>
        <v>0</v>
      </c>
      <c r="BY70" s="2">
        <f>ROUND(SUMIF(AA66:AA68,"=49611442",FR66:FR68),2)</f>
        <v>0</v>
      </c>
      <c r="BZ70" s="2">
        <f>ROUND(SUMIF(AA66:AA68,"=49611442",GL66:GL68),2)</f>
        <v>0</v>
      </c>
      <c r="CA70" s="2">
        <f>ROUND(SUMIF(AA66:AA68,"=49611442",GM66:GM68),2)</f>
        <v>101301.73</v>
      </c>
      <c r="CB70" s="2">
        <f>ROUND(SUMIF(AA66:AA68,"=49611442",GN66:GN68),2)</f>
        <v>0</v>
      </c>
      <c r="CC70" s="2">
        <f>ROUND(SUMIF(AA66:AA68,"=49611442",GO66:GO68),2)</f>
        <v>0</v>
      </c>
      <c r="CD70" s="2">
        <f>ROUND(SUMIF(AA66:AA68,"=49611442",GP66:GP68),2)</f>
        <v>101301.73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ROUND(SUMIF(AA66:AA68,"=49611442",GX66:GX68),2)</f>
        <v>0</v>
      </c>
      <c r="CK70" s="2">
        <f>ROUND(SUMIF(AA66:AA68,"=49611442",GY66:GY68),2)</f>
        <v>0</v>
      </c>
      <c r="CL70" s="2">
        <f>ROUND(SUMIF(AA66:AA68,"=49611442",GZ66:GZ68),2)</f>
        <v>0</v>
      </c>
      <c r="CM70" s="2">
        <f>ROUND(SUMIF(AA66:AA68,"=49611442",HD66:HD68),2)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48010.3</v>
      </c>
      <c r="G72" s="4" t="s">
        <v>37</v>
      </c>
      <c r="H72" s="4" t="s">
        <v>38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48010.3</v>
      </c>
      <c r="X72" s="4">
        <v>1</v>
      </c>
      <c r="Y72" s="4">
        <v>48010.3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39</v>
      </c>
      <c r="H73" s="4" t="s">
        <v>40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41</v>
      </c>
      <c r="H74" s="4" t="s">
        <v>42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43</v>
      </c>
      <c r="H75" s="4" t="s">
        <v>44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45</v>
      </c>
      <c r="H76" s="4" t="s">
        <v>46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47</v>
      </c>
      <c r="H77" s="4" t="s">
        <v>48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49</v>
      </c>
      <c r="H78" s="4" t="s">
        <v>50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51</v>
      </c>
      <c r="H79" s="4" t="s">
        <v>52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53</v>
      </c>
      <c r="H80" s="4" t="s">
        <v>54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55</v>
      </c>
      <c r="H81" s="4" t="s">
        <v>56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</v>
      </c>
      <c r="G82" s="4" t="s">
        <v>57</v>
      </c>
      <c r="H82" s="4" t="s">
        <v>58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59</v>
      </c>
      <c r="H83" s="4" t="s">
        <v>60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61</v>
      </c>
      <c r="H84" s="4" t="s">
        <v>62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48010.3</v>
      </c>
      <c r="G85" s="4" t="s">
        <v>63</v>
      </c>
      <c r="H85" s="4" t="s">
        <v>64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48010.3</v>
      </c>
      <c r="X85" s="4">
        <v>1</v>
      </c>
      <c r="Y85" s="4">
        <v>48010.3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65</v>
      </c>
      <c r="H86" s="4" t="s">
        <v>66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67</v>
      </c>
      <c r="H87" s="4" t="s">
        <v>68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69</v>
      </c>
      <c r="H88" s="4" t="s">
        <v>70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101301.73</v>
      </c>
      <c r="G89" s="4" t="s">
        <v>71</v>
      </c>
      <c r="H89" s="4" t="s">
        <v>72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101301.73</v>
      </c>
      <c r="X89" s="4">
        <v>1</v>
      </c>
      <c r="Y89" s="4">
        <v>101301.73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73</v>
      </c>
      <c r="H90" s="4" t="s">
        <v>74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75</v>
      </c>
      <c r="H91" s="4" t="s">
        <v>76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73.040000000000006</v>
      </c>
      <c r="G92" s="4" t="s">
        <v>77</v>
      </c>
      <c r="H92" s="4" t="s">
        <v>78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73.039999999999992</v>
      </c>
      <c r="X92" s="4">
        <v>1</v>
      </c>
      <c r="Y92" s="4">
        <v>73.039999999999992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79</v>
      </c>
      <c r="H93" s="4" t="s">
        <v>80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81</v>
      </c>
      <c r="H94" s="4" t="s">
        <v>82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83</v>
      </c>
      <c r="H95" s="4" t="s">
        <v>84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33607.21</v>
      </c>
      <c r="G96" s="4" t="s">
        <v>85</v>
      </c>
      <c r="H96" s="4" t="s">
        <v>86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33607.21</v>
      </c>
      <c r="X96" s="4">
        <v>1</v>
      </c>
      <c r="Y96" s="4">
        <v>33607.21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19684.22</v>
      </c>
      <c r="G97" s="4" t="s">
        <v>87</v>
      </c>
      <c r="H97" s="4" t="s">
        <v>88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19684.22</v>
      </c>
      <c r="X97" s="4">
        <v>1</v>
      </c>
      <c r="Y97" s="4">
        <v>19684.22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101301.73</v>
      </c>
      <c r="G98" s="4" t="s">
        <v>89</v>
      </c>
      <c r="H98" s="4" t="s">
        <v>90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101301.73</v>
      </c>
      <c r="X98" s="4">
        <v>1</v>
      </c>
      <c r="Y98" s="4">
        <v>101301.73</v>
      </c>
      <c r="Z98" s="4"/>
      <c r="AA98" s="4"/>
      <c r="AB98" s="4"/>
    </row>
    <row r="100" spans="1:206" x14ac:dyDescent="0.2">
      <c r="A100" s="2">
        <v>51</v>
      </c>
      <c r="B100" s="2">
        <f>B20</f>
        <v>1</v>
      </c>
      <c r="C100" s="2">
        <f>A20</f>
        <v>3</v>
      </c>
      <c r="D100" s="2">
        <f>ROW(A20)</f>
        <v>20</v>
      </c>
      <c r="E100" s="2"/>
      <c r="F100" s="2" t="str">
        <f>IF(F20&lt;&gt;"",F20,"")</f>
        <v>09-01-05</v>
      </c>
      <c r="G100" s="2" t="str">
        <f>IF(G20&lt;&gt;"",G20,"")</f>
        <v>Система телемеханики и учёта ЭЭ с включением в АИИС КУЭ ТП. ПНР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6">ROUND(O32+O70+AB100,2)</f>
        <v>135363.04999999999</v>
      </c>
      <c r="P100" s="2">
        <f t="shared" si="36"/>
        <v>0</v>
      </c>
      <c r="Q100" s="2">
        <f t="shared" si="36"/>
        <v>0</v>
      </c>
      <c r="R100" s="2">
        <f t="shared" si="36"/>
        <v>0</v>
      </c>
      <c r="S100" s="2">
        <f t="shared" si="36"/>
        <v>135363.04999999999</v>
      </c>
      <c r="T100" s="2">
        <f t="shared" si="36"/>
        <v>0</v>
      </c>
      <c r="U100" s="2">
        <f>U32+U70+AH100</f>
        <v>213.68</v>
      </c>
      <c r="V100" s="2">
        <f>V32+V70+AI100</f>
        <v>0</v>
      </c>
      <c r="W100" s="2">
        <f>ROUND(W32+W70+AJ100,2)</f>
        <v>0</v>
      </c>
      <c r="X100" s="2">
        <f>ROUND(X32+X70+AK100,2)</f>
        <v>94754.14</v>
      </c>
      <c r="Y100" s="2">
        <f>ROUND(Y32+Y70+AL100,2)</f>
        <v>55498.85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D100" si="37">ROUND(AO32+AO70+BX100,2)</f>
        <v>0</v>
      </c>
      <c r="AP100" s="2">
        <f t="shared" si="37"/>
        <v>0</v>
      </c>
      <c r="AQ100" s="2">
        <f t="shared" si="37"/>
        <v>0</v>
      </c>
      <c r="AR100" s="2">
        <f t="shared" si="37"/>
        <v>285616.03999999998</v>
      </c>
      <c r="AS100" s="2">
        <f t="shared" si="37"/>
        <v>0</v>
      </c>
      <c r="AT100" s="2">
        <f t="shared" si="37"/>
        <v>0</v>
      </c>
      <c r="AU100" s="2">
        <f t="shared" si="37"/>
        <v>285616.03999999998</v>
      </c>
      <c r="AV100" s="2">
        <f t="shared" si="37"/>
        <v>0</v>
      </c>
      <c r="AW100" s="2">
        <f t="shared" si="37"/>
        <v>0</v>
      </c>
      <c r="AX100" s="2">
        <f t="shared" si="37"/>
        <v>0</v>
      </c>
      <c r="AY100" s="2">
        <f t="shared" si="37"/>
        <v>0</v>
      </c>
      <c r="AZ100" s="2">
        <f t="shared" si="37"/>
        <v>0</v>
      </c>
      <c r="BA100" s="2">
        <f t="shared" si="37"/>
        <v>0</v>
      </c>
      <c r="BB100" s="2">
        <f t="shared" si="37"/>
        <v>0</v>
      </c>
      <c r="BC100" s="2">
        <f t="shared" si="37"/>
        <v>0</v>
      </c>
      <c r="BD100" s="2">
        <f t="shared" si="37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135363.04999999999</v>
      </c>
      <c r="G102" s="4" t="s">
        <v>37</v>
      </c>
      <c r="H102" s="4" t="s">
        <v>38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135363.04999999999</v>
      </c>
      <c r="X102" s="4">
        <v>1</v>
      </c>
      <c r="Y102" s="4">
        <v>135363.04999999999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39</v>
      </c>
      <c r="H103" s="4" t="s">
        <v>40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41</v>
      </c>
      <c r="H104" s="4" t="s">
        <v>42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43</v>
      </c>
      <c r="H105" s="4" t="s">
        <v>44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45</v>
      </c>
      <c r="H106" s="4" t="s">
        <v>46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47</v>
      </c>
      <c r="H107" s="4" t="s">
        <v>48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49</v>
      </c>
      <c r="H108" s="4" t="s">
        <v>50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51</v>
      </c>
      <c r="H109" s="4" t="s">
        <v>52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53</v>
      </c>
      <c r="H110" s="4" t="s">
        <v>54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55</v>
      </c>
      <c r="H111" s="4" t="s">
        <v>56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57</v>
      </c>
      <c r="H112" s="4" t="s">
        <v>58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59</v>
      </c>
      <c r="H113" s="4" t="s">
        <v>60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61</v>
      </c>
      <c r="H114" s="4" t="s">
        <v>62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135363.04999999999</v>
      </c>
      <c r="G115" s="4" t="s">
        <v>63</v>
      </c>
      <c r="H115" s="4" t="s">
        <v>64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135363.04999999999</v>
      </c>
      <c r="X115" s="4">
        <v>1</v>
      </c>
      <c r="Y115" s="4">
        <v>135363.04999999999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65</v>
      </c>
      <c r="H116" s="4" t="s">
        <v>66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67</v>
      </c>
      <c r="H117" s="4" t="s">
        <v>68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69</v>
      </c>
      <c r="H118" s="4" t="s">
        <v>70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285616.03999999998</v>
      </c>
      <c r="G119" s="4" t="s">
        <v>71</v>
      </c>
      <c r="H119" s="4" t="s">
        <v>72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285616.03999999998</v>
      </c>
      <c r="X119" s="4">
        <v>1</v>
      </c>
      <c r="Y119" s="4">
        <v>285616.03999999998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73</v>
      </c>
      <c r="H120" s="4" t="s">
        <v>74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75</v>
      </c>
      <c r="H121" s="4" t="s">
        <v>76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213.68</v>
      </c>
      <c r="G122" s="4" t="s">
        <v>77</v>
      </c>
      <c r="H122" s="4" t="s">
        <v>78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213.67999999999995</v>
      </c>
      <c r="X122" s="4">
        <v>1</v>
      </c>
      <c r="Y122" s="4">
        <v>213.67999999999995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79</v>
      </c>
      <c r="H123" s="4" t="s">
        <v>80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81</v>
      </c>
      <c r="H124" s="4" t="s">
        <v>82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83</v>
      </c>
      <c r="H125" s="4" t="s">
        <v>84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94754.14</v>
      </c>
      <c r="G126" s="4" t="s">
        <v>85</v>
      </c>
      <c r="H126" s="4" t="s">
        <v>86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94754.14</v>
      </c>
      <c r="X126" s="4">
        <v>1</v>
      </c>
      <c r="Y126" s="4">
        <v>94754.14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55498.85</v>
      </c>
      <c r="G127" s="4" t="s">
        <v>87</v>
      </c>
      <c r="H127" s="4" t="s">
        <v>88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55498.85</v>
      </c>
      <c r="X127" s="4">
        <v>1</v>
      </c>
      <c r="Y127" s="4">
        <v>55498.85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285616.03999999998</v>
      </c>
      <c r="G128" s="4" t="s">
        <v>89</v>
      </c>
      <c r="H128" s="4" t="s">
        <v>90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285616.03999999998</v>
      </c>
      <c r="X128" s="4">
        <v>1</v>
      </c>
      <c r="Y128" s="4">
        <v>285616.03999999998</v>
      </c>
      <c r="Z128" s="4"/>
      <c r="AA128" s="4"/>
      <c r="AB128" s="4"/>
    </row>
    <row r="130" spans="1:206" x14ac:dyDescent="0.2">
      <c r="A130" s="2">
        <v>51</v>
      </c>
      <c r="B130" s="2">
        <f>B12</f>
        <v>165</v>
      </c>
      <c r="C130" s="2">
        <f>A12</f>
        <v>1</v>
      </c>
      <c r="D130" s="2">
        <f>ROW(A12)</f>
        <v>12</v>
      </c>
      <c r="E130" s="2"/>
      <c r="F130" s="2" t="str">
        <f>IF(F12&lt;&gt;"",F12,"")</f>
        <v/>
      </c>
      <c r="G130" s="2" t="str">
        <f>IF(G12&lt;&gt;"",G12,"")</f>
        <v>Система телемеханики и учёта ЭЭ с включением в АИИС КУЭ в ТП-10/0,4кВ. ул.Петра Романова, вл. 10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38">ROUND(O100,2)</f>
        <v>135363.04999999999</v>
      </c>
      <c r="P130" s="2">
        <f t="shared" si="38"/>
        <v>0</v>
      </c>
      <c r="Q130" s="2">
        <f t="shared" si="38"/>
        <v>0</v>
      </c>
      <c r="R130" s="2">
        <f t="shared" si="38"/>
        <v>0</v>
      </c>
      <c r="S130" s="2">
        <f t="shared" si="38"/>
        <v>135363.04999999999</v>
      </c>
      <c r="T130" s="2">
        <f t="shared" si="38"/>
        <v>0</v>
      </c>
      <c r="U130" s="2">
        <f>U100</f>
        <v>213.68</v>
      </c>
      <c r="V130" s="2">
        <f>V100</f>
        <v>0</v>
      </c>
      <c r="W130" s="2">
        <f>ROUND(W100,2)</f>
        <v>0</v>
      </c>
      <c r="X130" s="2">
        <f>ROUND(X100,2)</f>
        <v>94754.14</v>
      </c>
      <c r="Y130" s="2">
        <f>ROUND(Y100,2)</f>
        <v>55498.85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39">ROUND(AO100,2)</f>
        <v>0</v>
      </c>
      <c r="AP130" s="2">
        <f t="shared" si="39"/>
        <v>0</v>
      </c>
      <c r="AQ130" s="2">
        <f t="shared" si="39"/>
        <v>0</v>
      </c>
      <c r="AR130" s="2">
        <f t="shared" si="39"/>
        <v>285616.03999999998</v>
      </c>
      <c r="AS130" s="2">
        <f t="shared" si="39"/>
        <v>0</v>
      </c>
      <c r="AT130" s="2">
        <f t="shared" si="39"/>
        <v>0</v>
      </c>
      <c r="AU130" s="2">
        <f t="shared" si="39"/>
        <v>285616.03999999998</v>
      </c>
      <c r="AV130" s="2">
        <f t="shared" si="39"/>
        <v>0</v>
      </c>
      <c r="AW130" s="2">
        <f t="shared" si="39"/>
        <v>0</v>
      </c>
      <c r="AX130" s="2">
        <f t="shared" si="39"/>
        <v>0</v>
      </c>
      <c r="AY130" s="2">
        <f t="shared" si="39"/>
        <v>0</v>
      </c>
      <c r="AZ130" s="2">
        <f t="shared" si="39"/>
        <v>0</v>
      </c>
      <c r="BA130" s="2">
        <f t="shared" si="39"/>
        <v>0</v>
      </c>
      <c r="BB130" s="2">
        <f t="shared" si="39"/>
        <v>0</v>
      </c>
      <c r="BC130" s="2">
        <f t="shared" si="39"/>
        <v>0</v>
      </c>
      <c r="BD130" s="2">
        <f t="shared" si="39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135363.04999999999</v>
      </c>
      <c r="G132" s="4" t="s">
        <v>37</v>
      </c>
      <c r="H132" s="4" t="s">
        <v>38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135363.04999999999</v>
      </c>
      <c r="X132" s="4">
        <v>1</v>
      </c>
      <c r="Y132" s="4">
        <v>135363.04999999999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39</v>
      </c>
      <c r="H133" s="4" t="s">
        <v>40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41</v>
      </c>
      <c r="H134" s="4" t="s">
        <v>42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43</v>
      </c>
      <c r="H135" s="4" t="s">
        <v>44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45</v>
      </c>
      <c r="H136" s="4" t="s">
        <v>46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47</v>
      </c>
      <c r="H137" s="4" t="s">
        <v>48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49</v>
      </c>
      <c r="H138" s="4" t="s">
        <v>50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51</v>
      </c>
      <c r="H139" s="4" t="s">
        <v>52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53</v>
      </c>
      <c r="H140" s="4" t="s">
        <v>54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55</v>
      </c>
      <c r="H141" s="4" t="s">
        <v>56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0</v>
      </c>
      <c r="G142" s="4" t="s">
        <v>57</v>
      </c>
      <c r="H142" s="4" t="s">
        <v>58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59</v>
      </c>
      <c r="H143" s="4" t="s">
        <v>60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61</v>
      </c>
      <c r="H144" s="4" t="s">
        <v>62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135363.04999999999</v>
      </c>
      <c r="G145" s="4" t="s">
        <v>63</v>
      </c>
      <c r="H145" s="4" t="s">
        <v>64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135363.04999999999</v>
      </c>
      <c r="X145" s="4">
        <v>1</v>
      </c>
      <c r="Y145" s="4">
        <v>135363.04999999999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65</v>
      </c>
      <c r="H146" s="4" t="s">
        <v>66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67</v>
      </c>
      <c r="H147" s="4" t="s">
        <v>68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69</v>
      </c>
      <c r="H148" s="4" t="s">
        <v>70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285616.03999999998</v>
      </c>
      <c r="G149" s="4" t="s">
        <v>71</v>
      </c>
      <c r="H149" s="4" t="s">
        <v>72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285616.03999999998</v>
      </c>
      <c r="X149" s="4">
        <v>1</v>
      </c>
      <c r="Y149" s="4">
        <v>285616.03999999998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73</v>
      </c>
      <c r="H150" s="4" t="s">
        <v>74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75</v>
      </c>
      <c r="H151" s="4" t="s">
        <v>76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Source!U130</f>
        <v>213.68</v>
      </c>
      <c r="G152" s="4" t="s">
        <v>77</v>
      </c>
      <c r="H152" s="4" t="s">
        <v>78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>
        <v>213.67999999999995</v>
      </c>
      <c r="X152" s="4">
        <v>1</v>
      </c>
      <c r="Y152" s="4">
        <v>213.67999999999995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Source!V130</f>
        <v>0</v>
      </c>
      <c r="G153" s="4" t="s">
        <v>79</v>
      </c>
      <c r="H153" s="4" t="s">
        <v>80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81</v>
      </c>
      <c r="H154" s="4" t="s">
        <v>82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83</v>
      </c>
      <c r="H155" s="4" t="s">
        <v>84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94754.14</v>
      </c>
      <c r="G156" s="4" t="s">
        <v>85</v>
      </c>
      <c r="H156" s="4" t="s">
        <v>86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94754.14</v>
      </c>
      <c r="X156" s="4">
        <v>1</v>
      </c>
      <c r="Y156" s="4">
        <v>94754.14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55498.85</v>
      </c>
      <c r="G157" s="4" t="s">
        <v>87</v>
      </c>
      <c r="H157" s="4" t="s">
        <v>88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55498.85</v>
      </c>
      <c r="X157" s="4">
        <v>1</v>
      </c>
      <c r="Y157" s="4">
        <v>55498.85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285616.03999999998</v>
      </c>
      <c r="G158" s="4" t="s">
        <v>89</v>
      </c>
      <c r="H158" s="4" t="s">
        <v>90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285616.03999999998</v>
      </c>
      <c r="X158" s="4">
        <v>1</v>
      </c>
      <c r="Y158" s="4">
        <v>285616.03999999998</v>
      </c>
      <c r="Z158" s="4"/>
      <c r="AA158" s="4"/>
      <c r="AB158" s="4"/>
    </row>
    <row r="160" spans="1:28" x14ac:dyDescent="0.2">
      <c r="A160">
        <v>71</v>
      </c>
      <c r="B160">
        <v>1</v>
      </c>
      <c r="D160">
        <v>382</v>
      </c>
      <c r="E160">
        <v>42845352</v>
      </c>
      <c r="F160" t="s">
        <v>3</v>
      </c>
      <c r="G160" t="s">
        <v>3</v>
      </c>
      <c r="H160">
        <v>-1</v>
      </c>
      <c r="I160">
        <v>-1</v>
      </c>
    </row>
    <row r="163" spans="1:50" x14ac:dyDescent="0.2">
      <c r="A163">
        <v>-1</v>
      </c>
    </row>
    <row r="165" spans="1:50" x14ac:dyDescent="0.2">
      <c r="A165" s="3">
        <v>75</v>
      </c>
      <c r="B165" s="3" t="s">
        <v>105</v>
      </c>
      <c r="C165" s="3">
        <v>2024</v>
      </c>
      <c r="D165" s="3">
        <v>0</v>
      </c>
      <c r="E165" s="3">
        <v>7</v>
      </c>
      <c r="F165" s="3"/>
      <c r="G165" s="3">
        <v>0</v>
      </c>
      <c r="H165" s="3">
        <v>2</v>
      </c>
      <c r="I165" s="3">
        <v>1</v>
      </c>
      <c r="J165" s="3">
        <v>1</v>
      </c>
      <c r="K165" s="3">
        <v>95</v>
      </c>
      <c r="L165" s="3">
        <v>65</v>
      </c>
      <c r="M165" s="3">
        <v>0</v>
      </c>
      <c r="N165" s="3">
        <v>49611442</v>
      </c>
      <c r="O165" s="3">
        <v>1</v>
      </c>
    </row>
    <row r="166" spans="1:50" x14ac:dyDescent="0.2">
      <c r="A166" s="5">
        <v>1</v>
      </c>
      <c r="B166" s="5" t="s">
        <v>106</v>
      </c>
      <c r="C166" s="5" t="s">
        <v>107</v>
      </c>
      <c r="D166" s="5">
        <v>2024</v>
      </c>
      <c r="E166" s="5">
        <v>7</v>
      </c>
      <c r="F166" s="5">
        <v>1</v>
      </c>
      <c r="G166" s="5">
        <v>1</v>
      </c>
      <c r="H166" s="5">
        <v>0</v>
      </c>
      <c r="I166" s="5">
        <v>2</v>
      </c>
      <c r="J166" s="5">
        <v>1</v>
      </c>
      <c r="K166" s="5">
        <v>9.64</v>
      </c>
      <c r="L166" s="5">
        <v>7</v>
      </c>
      <c r="M166" s="5">
        <v>1</v>
      </c>
      <c r="N166" s="5">
        <v>1</v>
      </c>
      <c r="O166" s="5">
        <v>9.64</v>
      </c>
      <c r="P166" s="5">
        <v>7</v>
      </c>
      <c r="Q166" s="5">
        <v>1</v>
      </c>
      <c r="R166" s="5" t="s">
        <v>3</v>
      </c>
      <c r="S166" s="5" t="s">
        <v>3</v>
      </c>
      <c r="T166" s="5" t="s">
        <v>3</v>
      </c>
      <c r="U166" s="5" t="s">
        <v>3</v>
      </c>
      <c r="V166" s="5" t="s">
        <v>3</v>
      </c>
      <c r="W166" s="5" t="s">
        <v>3</v>
      </c>
      <c r="X166" s="5" t="s">
        <v>3</v>
      </c>
      <c r="Y166" s="5" t="s">
        <v>3</v>
      </c>
      <c r="Z166" s="5" t="s">
        <v>3</v>
      </c>
      <c r="AA166" s="5" t="s">
        <v>108</v>
      </c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>
        <v>49611443</v>
      </c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70" spans="1:50" x14ac:dyDescent="0.2">
      <c r="A170">
        <v>65</v>
      </c>
      <c r="C170">
        <v>1</v>
      </c>
      <c r="D170">
        <v>0</v>
      </c>
      <c r="E170">
        <v>245</v>
      </c>
    </row>
  </sheetData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70914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40968</v>
      </c>
      <c r="CI12" s="1" t="s">
        <v>3</v>
      </c>
      <c r="CJ12" s="1" t="s">
        <v>3</v>
      </c>
      <c r="CK12" s="1">
        <v>72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49611442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3</v>
      </c>
      <c r="D16" s="6" t="s">
        <v>14</v>
      </c>
      <c r="E16" s="7">
        <f>ROUND((Source!F117)/1000,2)</f>
        <v>0</v>
      </c>
      <c r="F16" s="7">
        <f>ROUND((Source!F118)/1000,2)</f>
        <v>0</v>
      </c>
      <c r="G16" s="7">
        <f>ROUND((Source!F109)/1000,2)</f>
        <v>0</v>
      </c>
      <c r="H16" s="7">
        <f>ROUND((Source!F119)/1000+(Source!F120)/1000,2)</f>
        <v>285.62</v>
      </c>
      <c r="I16" s="7">
        <f>E16+F16+G16+H16</f>
        <v>285.62</v>
      </c>
      <c r="J16" s="7">
        <f>ROUND((Source!F115+Source!F114)/1000,2)</f>
        <v>135.36000000000001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135363.04999999999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135363.04999999999</v>
      </c>
      <c r="BB16" s="7">
        <v>0</v>
      </c>
      <c r="BC16" s="7">
        <v>0</v>
      </c>
      <c r="BD16" s="7">
        <v>285616.03999999998</v>
      </c>
      <c r="BE16" s="7">
        <v>0</v>
      </c>
      <c r="BF16" s="7">
        <v>213.67999999999995</v>
      </c>
      <c r="BG16" s="7">
        <v>0</v>
      </c>
      <c r="BH16" s="7">
        <v>0</v>
      </c>
      <c r="BI16" s="7">
        <v>94754.14</v>
      </c>
      <c r="BJ16" s="7">
        <v>55498.85</v>
      </c>
      <c r="BK16" s="7">
        <v>285616.03999999998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285.62</v>
      </c>
      <c r="I18" s="8">
        <f>SUMIF(A16:A17,3,I16:I17)</f>
        <v>285.62</v>
      </c>
      <c r="J18" s="8">
        <f>SUMIF(A16:A17,3,J16:J17)</f>
        <v>135.36000000000001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135363.04999999999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135363.04999999999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285616.03999999998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213.67999999999995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94754.14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55498.85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285616.03999999998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105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49611442</v>
      </c>
      <c r="O51" s="3">
        <v>1</v>
      </c>
    </row>
    <row r="52" spans="1:50" x14ac:dyDescent="0.2">
      <c r="A52" s="5">
        <v>1</v>
      </c>
      <c r="B52" s="5" t="s">
        <v>106</v>
      </c>
      <c r="C52" s="5" t="s">
        <v>107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9.64</v>
      </c>
      <c r="L52" s="5">
        <v>7</v>
      </c>
      <c r="M52" s="5">
        <v>1</v>
      </c>
      <c r="N52" s="5">
        <v>1</v>
      </c>
      <c r="O52" s="5">
        <v>9.64</v>
      </c>
      <c r="P52" s="5">
        <v>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108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49611443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49611442</v>
      </c>
      <c r="C1">
        <v>49611932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110</v>
      </c>
      <c r="J1" t="s">
        <v>3</v>
      </c>
      <c r="K1" t="s">
        <v>111</v>
      </c>
      <c r="L1">
        <v>1191</v>
      </c>
      <c r="N1">
        <v>1013</v>
      </c>
      <c r="O1" t="s">
        <v>112</v>
      </c>
      <c r="P1" t="s">
        <v>112</v>
      </c>
      <c r="Q1">
        <v>1</v>
      </c>
      <c r="W1">
        <v>0</v>
      </c>
      <c r="X1">
        <v>476480486</v>
      </c>
      <c r="Y1">
        <f t="shared" ref="Y1:Y6" si="0">(AT1*0.8)</f>
        <v>57.6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72</v>
      </c>
      <c r="AU1" t="s">
        <v>22</v>
      </c>
      <c r="AV1">
        <v>1</v>
      </c>
      <c r="AW1">
        <v>2</v>
      </c>
      <c r="AX1">
        <v>49611934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57.6</v>
      </c>
      <c r="CW1">
        <v>0</v>
      </c>
      <c r="CX1">
        <f>ROUND(Y1*Source!I28,9)</f>
        <v>57.6</v>
      </c>
      <c r="CY1">
        <f t="shared" ref="CY1:CY6" si="1">AD1</f>
        <v>0</v>
      </c>
      <c r="CZ1">
        <f t="shared" ref="CZ1:CZ6" si="2">AH1</f>
        <v>0</v>
      </c>
      <c r="DA1">
        <f t="shared" ref="DA1:DA6" si="3">AL1</f>
        <v>1</v>
      </c>
      <c r="DB1">
        <f t="shared" ref="DB1:DB6" si="4">ROUND((ROUND(AT1*CZ1,2)*0.8),6)</f>
        <v>0</v>
      </c>
      <c r="DC1">
        <f t="shared" ref="DC1:DC6" si="5">ROUND((ROUND(AT1*AG1,2)*0.8),6)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49611442</v>
      </c>
      <c r="C2">
        <v>49611935</v>
      </c>
      <c r="D2">
        <v>30515951</v>
      </c>
      <c r="E2">
        <v>30515945</v>
      </c>
      <c r="F2">
        <v>1</v>
      </c>
      <c r="G2">
        <v>30515945</v>
      </c>
      <c r="H2">
        <v>1</v>
      </c>
      <c r="I2" t="s">
        <v>110</v>
      </c>
      <c r="J2" t="s">
        <v>3</v>
      </c>
      <c r="K2" t="s">
        <v>111</v>
      </c>
      <c r="L2">
        <v>1191</v>
      </c>
      <c r="N2">
        <v>1013</v>
      </c>
      <c r="O2" t="s">
        <v>112</v>
      </c>
      <c r="P2" t="s">
        <v>112</v>
      </c>
      <c r="Q2">
        <v>1</v>
      </c>
      <c r="W2">
        <v>0</v>
      </c>
      <c r="X2">
        <v>476480486</v>
      </c>
      <c r="Y2">
        <f t="shared" si="0"/>
        <v>23.200000000000003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29</v>
      </c>
      <c r="AU2" t="s">
        <v>22</v>
      </c>
      <c r="AV2">
        <v>1</v>
      </c>
      <c r="AW2">
        <v>2</v>
      </c>
      <c r="AX2">
        <v>49611937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23.2</v>
      </c>
      <c r="CW2">
        <v>0</v>
      </c>
      <c r="CX2">
        <f>ROUND(Y2*Source!I29,9)</f>
        <v>23.2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49611442</v>
      </c>
      <c r="C3">
        <v>49611938</v>
      </c>
      <c r="D3">
        <v>30515951</v>
      </c>
      <c r="E3">
        <v>30515945</v>
      </c>
      <c r="F3">
        <v>1</v>
      </c>
      <c r="G3">
        <v>30515945</v>
      </c>
      <c r="H3">
        <v>1</v>
      </c>
      <c r="I3" t="s">
        <v>110</v>
      </c>
      <c r="J3" t="s">
        <v>3</v>
      </c>
      <c r="K3" t="s">
        <v>111</v>
      </c>
      <c r="L3">
        <v>1191</v>
      </c>
      <c r="N3">
        <v>1013</v>
      </c>
      <c r="O3" t="s">
        <v>112</v>
      </c>
      <c r="P3" t="s">
        <v>112</v>
      </c>
      <c r="Q3">
        <v>1</v>
      </c>
      <c r="W3">
        <v>0</v>
      </c>
      <c r="X3">
        <v>476480486</v>
      </c>
      <c r="Y3">
        <f t="shared" si="0"/>
        <v>2.72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3.4</v>
      </c>
      <c r="AU3" t="s">
        <v>22</v>
      </c>
      <c r="AV3">
        <v>1</v>
      </c>
      <c r="AW3">
        <v>2</v>
      </c>
      <c r="AX3">
        <v>49611940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59.84</v>
      </c>
      <c r="CW3">
        <v>0</v>
      </c>
      <c r="CX3">
        <f>ROUND(Y3*Source!I30,9)</f>
        <v>59.84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ROW(Source!A66)</f>
        <v>66</v>
      </c>
      <c r="B4">
        <v>49611442</v>
      </c>
      <c r="C4">
        <v>49611941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110</v>
      </c>
      <c r="J4" t="s">
        <v>3</v>
      </c>
      <c r="K4" t="s">
        <v>111</v>
      </c>
      <c r="L4">
        <v>1191</v>
      </c>
      <c r="N4">
        <v>1013</v>
      </c>
      <c r="O4" t="s">
        <v>112</v>
      </c>
      <c r="P4" t="s">
        <v>112</v>
      </c>
      <c r="Q4">
        <v>1</v>
      </c>
      <c r="W4">
        <v>0</v>
      </c>
      <c r="X4">
        <v>476480486</v>
      </c>
      <c r="Y4">
        <f t="shared" si="0"/>
        <v>3.9200000000000004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4.9000000000000004</v>
      </c>
      <c r="AU4" t="s">
        <v>22</v>
      </c>
      <c r="AV4">
        <v>1</v>
      </c>
      <c r="AW4">
        <v>2</v>
      </c>
      <c r="AX4">
        <v>49611943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ROUND(AT4*Source!I66*AH4*AL4,2)</f>
        <v>0</v>
      </c>
      <c r="CV4">
        <f>ROUND(Y4*Source!I66,9)</f>
        <v>3.92</v>
      </c>
      <c r="CW4">
        <v>0</v>
      </c>
      <c r="CX4">
        <f>ROUND(Y4*Source!I66,9)</f>
        <v>3.92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ROW(Source!A67)</f>
        <v>67</v>
      </c>
      <c r="B5">
        <v>49611442</v>
      </c>
      <c r="C5">
        <v>49611944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110</v>
      </c>
      <c r="J5" t="s">
        <v>3</v>
      </c>
      <c r="K5" t="s">
        <v>111</v>
      </c>
      <c r="L5">
        <v>1191</v>
      </c>
      <c r="N5">
        <v>1013</v>
      </c>
      <c r="O5" t="s">
        <v>112</v>
      </c>
      <c r="P5" t="s">
        <v>112</v>
      </c>
      <c r="Q5">
        <v>1</v>
      </c>
      <c r="W5">
        <v>0</v>
      </c>
      <c r="X5">
        <v>476480486</v>
      </c>
      <c r="Y5">
        <f t="shared" si="0"/>
        <v>1.2800000000000002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1.6</v>
      </c>
      <c r="AU5" t="s">
        <v>22</v>
      </c>
      <c r="AV5">
        <v>1</v>
      </c>
      <c r="AW5">
        <v>2</v>
      </c>
      <c r="AX5">
        <v>49611946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ROUND(AT5*Source!I67*AH5*AL5,2)</f>
        <v>0</v>
      </c>
      <c r="CV5">
        <f>ROUND(Y5*Source!I67,9)</f>
        <v>24.32</v>
      </c>
      <c r="CW5">
        <v>0</v>
      </c>
      <c r="CX5">
        <f>ROUND(Y5*Source!I67,9)</f>
        <v>24.32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ROW(Source!A68)</f>
        <v>68</v>
      </c>
      <c r="B6">
        <v>49611442</v>
      </c>
      <c r="C6">
        <v>49611947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110</v>
      </c>
      <c r="J6" t="s">
        <v>3</v>
      </c>
      <c r="K6" t="s">
        <v>111</v>
      </c>
      <c r="L6">
        <v>1191</v>
      </c>
      <c r="N6">
        <v>1013</v>
      </c>
      <c r="O6" t="s">
        <v>112</v>
      </c>
      <c r="P6" t="s">
        <v>112</v>
      </c>
      <c r="Q6">
        <v>1</v>
      </c>
      <c r="W6">
        <v>0</v>
      </c>
      <c r="X6">
        <v>476480486</v>
      </c>
      <c r="Y6">
        <f t="shared" si="0"/>
        <v>44.800000000000004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56</v>
      </c>
      <c r="AU6" t="s">
        <v>22</v>
      </c>
      <c r="AV6">
        <v>1</v>
      </c>
      <c r="AW6">
        <v>2</v>
      </c>
      <c r="AX6">
        <v>49611949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ROUND(AT6*Source!I68*AH6*AL6,2)</f>
        <v>0</v>
      </c>
      <c r="CV6">
        <f>ROUND(Y6*Source!I68,9)</f>
        <v>44.8</v>
      </c>
      <c r="CW6">
        <v>0</v>
      </c>
      <c r="CX6">
        <f>ROUND(Y6*Source!I68,9)</f>
        <v>44.8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160" spans="9:9" x14ac:dyDescent="0.2">
      <c r="I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49611934</v>
      </c>
      <c r="C1">
        <v>49611932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110</v>
      </c>
      <c r="J1" t="s">
        <v>3</v>
      </c>
      <c r="K1" t="s">
        <v>111</v>
      </c>
      <c r="L1">
        <v>1191</v>
      </c>
      <c r="N1">
        <v>1013</v>
      </c>
      <c r="O1" t="s">
        <v>112</v>
      </c>
      <c r="P1" t="s">
        <v>112</v>
      </c>
      <c r="Q1">
        <v>1</v>
      </c>
      <c r="X1">
        <v>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57.6</v>
      </c>
      <c r="AH1">
        <v>2</v>
      </c>
      <c r="AI1">
        <v>49611933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49611937</v>
      </c>
      <c r="C2">
        <v>49611935</v>
      </c>
      <c r="D2">
        <v>30515951</v>
      </c>
      <c r="E2">
        <v>30515945</v>
      </c>
      <c r="F2">
        <v>1</v>
      </c>
      <c r="G2">
        <v>30515945</v>
      </c>
      <c r="H2">
        <v>1</v>
      </c>
      <c r="I2" t="s">
        <v>110</v>
      </c>
      <c r="J2" t="s">
        <v>3</v>
      </c>
      <c r="K2" t="s">
        <v>111</v>
      </c>
      <c r="L2">
        <v>1191</v>
      </c>
      <c r="N2">
        <v>1013</v>
      </c>
      <c r="O2" t="s">
        <v>112</v>
      </c>
      <c r="P2" t="s">
        <v>112</v>
      </c>
      <c r="Q2">
        <v>1</v>
      </c>
      <c r="X2">
        <v>29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23.200000000000003</v>
      </c>
      <c r="AH2">
        <v>2</v>
      </c>
      <c r="AI2">
        <v>49611936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49611940</v>
      </c>
      <c r="C3">
        <v>49611938</v>
      </c>
      <c r="D3">
        <v>30515951</v>
      </c>
      <c r="E3">
        <v>30515945</v>
      </c>
      <c r="F3">
        <v>1</v>
      </c>
      <c r="G3">
        <v>30515945</v>
      </c>
      <c r="H3">
        <v>1</v>
      </c>
      <c r="I3" t="s">
        <v>110</v>
      </c>
      <c r="J3" t="s">
        <v>3</v>
      </c>
      <c r="K3" t="s">
        <v>111</v>
      </c>
      <c r="L3">
        <v>1191</v>
      </c>
      <c r="N3">
        <v>1013</v>
      </c>
      <c r="O3" t="s">
        <v>112</v>
      </c>
      <c r="P3" t="s">
        <v>112</v>
      </c>
      <c r="Q3">
        <v>1</v>
      </c>
      <c r="X3">
        <v>3.4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22</v>
      </c>
      <c r="AG3">
        <v>2.72</v>
      </c>
      <c r="AH3">
        <v>2</v>
      </c>
      <c r="AI3">
        <v>49611939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ROW(Source!A66)</f>
        <v>66</v>
      </c>
      <c r="B4">
        <v>49611943</v>
      </c>
      <c r="C4">
        <v>49611941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110</v>
      </c>
      <c r="J4" t="s">
        <v>3</v>
      </c>
      <c r="K4" t="s">
        <v>111</v>
      </c>
      <c r="L4">
        <v>1191</v>
      </c>
      <c r="N4">
        <v>1013</v>
      </c>
      <c r="O4" t="s">
        <v>112</v>
      </c>
      <c r="P4" t="s">
        <v>112</v>
      </c>
      <c r="Q4">
        <v>1</v>
      </c>
      <c r="X4">
        <v>4.9000000000000004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22</v>
      </c>
      <c r="AG4">
        <v>3.9200000000000004</v>
      </c>
      <c r="AH4">
        <v>2</v>
      </c>
      <c r="AI4">
        <v>49611942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49611946</v>
      </c>
      <c r="C5">
        <v>49611944</v>
      </c>
      <c r="D5">
        <v>30515951</v>
      </c>
      <c r="E5">
        <v>30515945</v>
      </c>
      <c r="F5">
        <v>1</v>
      </c>
      <c r="G5">
        <v>30515945</v>
      </c>
      <c r="H5">
        <v>1</v>
      </c>
      <c r="I5" t="s">
        <v>110</v>
      </c>
      <c r="J5" t="s">
        <v>3</v>
      </c>
      <c r="K5" t="s">
        <v>111</v>
      </c>
      <c r="L5">
        <v>1191</v>
      </c>
      <c r="N5">
        <v>1013</v>
      </c>
      <c r="O5" t="s">
        <v>112</v>
      </c>
      <c r="P5" t="s">
        <v>112</v>
      </c>
      <c r="Q5">
        <v>1</v>
      </c>
      <c r="X5">
        <v>1.6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22</v>
      </c>
      <c r="AG5">
        <v>1.2800000000000002</v>
      </c>
      <c r="AH5">
        <v>2</v>
      </c>
      <c r="AI5">
        <v>49611945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ROW(Source!A68)</f>
        <v>68</v>
      </c>
      <c r="B6">
        <v>49611949</v>
      </c>
      <c r="C6">
        <v>49611947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110</v>
      </c>
      <c r="J6" t="s">
        <v>3</v>
      </c>
      <c r="K6" t="s">
        <v>111</v>
      </c>
      <c r="L6">
        <v>1191</v>
      </c>
      <c r="N6">
        <v>1013</v>
      </c>
      <c r="O6" t="s">
        <v>112</v>
      </c>
      <c r="P6" t="s">
        <v>112</v>
      </c>
      <c r="Q6">
        <v>1</v>
      </c>
      <c r="X6">
        <v>56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44.800000000000004</v>
      </c>
      <c r="AH6">
        <v>2</v>
      </c>
      <c r="AI6">
        <v>49611948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Смета по ТСН-2001(с доп.67</vt:lpstr>
      <vt:lpstr>АктКС-2поТСН-2001(с доп.67</vt:lpstr>
      <vt:lpstr>Source</vt:lpstr>
      <vt:lpstr>SourceObSm</vt:lpstr>
      <vt:lpstr>SmtRes</vt:lpstr>
      <vt:lpstr>EtalonRes</vt:lpstr>
      <vt:lpstr>SrcKA</vt:lpstr>
      <vt:lpstr>'АктКС-2поТСН-2001(с доп.67'!Заголовки_для_печати</vt:lpstr>
      <vt:lpstr>'Смета по ТСН-2001(с доп.67'!Заголовки_для_печати</vt:lpstr>
      <vt:lpstr>'АктКС-2поТСН-2001(с доп.67'!Область_печати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2024-09-24T09:56:27Z</cp:lastPrinted>
  <dcterms:created xsi:type="dcterms:W3CDTF">2024-08-20T11:44:28Z</dcterms:created>
  <dcterms:modified xsi:type="dcterms:W3CDTF">2024-09-24T09:58:21Z</dcterms:modified>
</cp:coreProperties>
</file>